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3\CONCURSOS\SMPU-LP-046-2023 CANCHA PUBLICA, MINA\ANEXOS SMPU-LP-046-2023\"/>
    </mc:Choice>
  </mc:AlternateContent>
  <bookViews>
    <workbookView xWindow="0" yWindow="0" windowWidth="28800" windowHeight="12315"/>
  </bookViews>
  <sheets>
    <sheet name="Hoja1" sheetId="1" r:id="rId1"/>
  </sheets>
  <definedNames>
    <definedName name="_xlnm._FilterDatabase" localSheetId="0" hidden="1">Hoja1!$A$11:$M$157</definedName>
    <definedName name="_xlnm.Print_Area" localSheetId="0">Hoja1!$A$1:$J$157</definedName>
    <definedName name="_xlnm.Print_Titles" localSheetId="0">Hoja1!$1:$11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3" i="1" l="1"/>
  <c r="J145" i="1" l="1"/>
  <c r="J144" i="1"/>
  <c r="J141" i="1"/>
  <c r="J140" i="1"/>
  <c r="J139" i="1"/>
  <c r="J138" i="1"/>
  <c r="J127" i="1"/>
  <c r="J126" i="1"/>
  <c r="J125" i="1"/>
  <c r="J50" i="1"/>
  <c r="J51" i="1"/>
  <c r="J52" i="1"/>
  <c r="J150" i="1" l="1"/>
  <c r="J149" i="1"/>
  <c r="J148" i="1"/>
  <c r="J143" i="1"/>
  <c r="J136" i="1"/>
  <c r="J135" i="1"/>
  <c r="J134" i="1"/>
  <c r="J133" i="1"/>
  <c r="J132" i="1"/>
  <c r="J131" i="1"/>
  <c r="J130" i="1"/>
  <c r="J129" i="1"/>
  <c r="J124" i="1"/>
  <c r="J123" i="1"/>
  <c r="J122" i="1"/>
  <c r="J119" i="1"/>
  <c r="J118" i="1"/>
  <c r="J117" i="1"/>
  <c r="J115" i="1"/>
  <c r="J114" i="1"/>
  <c r="J113" i="1"/>
  <c r="J110" i="1"/>
  <c r="J107" i="1"/>
  <c r="J106" i="1"/>
  <c r="J105" i="1"/>
  <c r="J102" i="1"/>
  <c r="J101" i="1"/>
  <c r="J98" i="1"/>
  <c r="J95" i="1"/>
  <c r="J92" i="1"/>
  <c r="J89" i="1"/>
  <c r="J88" i="1"/>
  <c r="J87" i="1"/>
  <c r="J85" i="1"/>
  <c r="J84" i="1"/>
  <c r="J82" i="1"/>
  <c r="J81" i="1"/>
  <c r="J80" i="1"/>
  <c r="J79" i="1"/>
  <c r="J78" i="1"/>
  <c r="J77" i="1"/>
  <c r="J76" i="1"/>
  <c r="J75" i="1"/>
  <c r="J74" i="1"/>
  <c r="J73" i="1"/>
  <c r="J72" i="1"/>
  <c r="J71" i="1"/>
  <c r="J69" i="1"/>
  <c r="J68" i="1"/>
  <c r="J67" i="1"/>
  <c r="J66" i="1"/>
  <c r="J65" i="1"/>
  <c r="J64" i="1"/>
  <c r="J61" i="1"/>
  <c r="J60" i="1"/>
  <c r="J59" i="1"/>
  <c r="J58" i="1"/>
  <c r="J57" i="1"/>
  <c r="J56" i="1"/>
  <c r="J55" i="1"/>
  <c r="J49" i="1"/>
  <c r="J48" i="1"/>
  <c r="J47" i="1"/>
  <c r="J45" i="1"/>
  <c r="J44" i="1"/>
  <c r="J43" i="1"/>
  <c r="J40" i="1"/>
  <c r="J39" i="1"/>
  <c r="J38" i="1"/>
  <c r="J37" i="1"/>
  <c r="J36" i="1"/>
  <c r="J35" i="1"/>
  <c r="J34" i="1"/>
  <c r="J33" i="1"/>
  <c r="J32" i="1"/>
  <c r="J31" i="1"/>
  <c r="J30" i="1"/>
  <c r="J28" i="1"/>
  <c r="J26" i="1"/>
  <c r="J23" i="1"/>
  <c r="J22" i="1"/>
  <c r="J19" i="1"/>
  <c r="J17" i="1"/>
  <c r="J16" i="1"/>
  <c r="J15" i="1"/>
  <c r="J14" i="1"/>
  <c r="J154" i="1" l="1"/>
  <c r="J155" i="1" s="1"/>
</calcChain>
</file>

<file path=xl/sharedStrings.xml><?xml version="1.0" encoding="utf-8"?>
<sst xmlns="http://schemas.openxmlformats.org/spreadsheetml/2006/main" count="477" uniqueCount="292">
  <si>
    <t>FOLIO No.</t>
  </si>
  <si>
    <t xml:space="preserve">UBICACION   :  C. MIGUEL HIDALGO Y NICOLAS BRAVO COL. CENTRO. </t>
  </si>
  <si>
    <t xml:space="preserve">ANEXO </t>
  </si>
  <si>
    <t xml:space="preserve">MUNICIPIO   :  MINA, N.L.
</t>
  </si>
  <si>
    <t>FECHA: 13-SEP-2023</t>
  </si>
  <si>
    <t>INDICE</t>
  </si>
  <si>
    <t>CLAVE</t>
  </si>
  <si>
    <t>CLASE</t>
  </si>
  <si>
    <t>TIPO</t>
  </si>
  <si>
    <t>CONCEPTO</t>
  </si>
  <si>
    <t>UNID.</t>
  </si>
  <si>
    <t>CANT</t>
  </si>
  <si>
    <t>P.U.</t>
  </si>
  <si>
    <t>PRECIO CON LETRA</t>
  </si>
  <si>
    <t>IMPORTE</t>
  </si>
  <si>
    <t>INICIO</t>
  </si>
  <si>
    <t>FIN</t>
  </si>
  <si>
    <t>VOLUMENES ADICIONALES</t>
  </si>
  <si>
    <t>PRELIMINARES</t>
  </si>
  <si>
    <t>DEMOLICIONES Y RETIROS</t>
  </si>
  <si>
    <t>1.1.01</t>
  </si>
  <si>
    <t>N</t>
  </si>
  <si>
    <r>
      <t>DEMOLICION DE EDIFICIO.</t>
    </r>
    <r>
      <rPr>
        <sz val="9"/>
        <rFont val="Calibri"/>
        <family val="2"/>
      </rPr>
      <t xml:space="preserve"> INCLUYE: CARGA Y RETIRO DE ESCOMBRO AL BANCO DE DESPERDICIO DE LA OBRA INDICADO POR EL SUPERVISOR, HERRAMIENTA, EQUIPO EN CUALQUIER ALTURA Y CUALQUIER NIVEL, MANO DE OBRA, TODO LO NECESARIO PARA SU CORRECTA EJECUCION Y MANO DE OBRA.</t>
    </r>
  </si>
  <si>
    <t>M2</t>
  </si>
  <si>
    <t>1.1.02</t>
  </si>
  <si>
    <r>
      <t>DEMOLICION DE COLUMNAS.</t>
    </r>
    <r>
      <rPr>
        <sz val="9"/>
        <rFont val="Calibri"/>
        <family val="2"/>
      </rPr>
      <t xml:space="preserve"> INCLUYE: CARGA Y RETIRO DE ESCOMBRO AL BANCO DE DESPERDICIO DE LA OBRA INDICADO POR EL SUPERVISOR, HERRAMIENTA, EQUIPO EN CUALQUIER ALTURA Y CUALQUIER NIVEL, MANO DE OBRA, TODO LO NECESARIO PARA SU CORRECTA EJECUCION Y MANO DE OBRA.</t>
    </r>
  </si>
  <si>
    <t xml:space="preserve">PZA </t>
  </si>
  <si>
    <t>1.1.03</t>
  </si>
  <si>
    <r>
      <t>DEMOLICION DE LOSAS.</t>
    </r>
    <r>
      <rPr>
        <sz val="9"/>
        <rFont val="Calibri"/>
        <family val="2"/>
      </rPr>
      <t xml:space="preserve"> INCLUYE: CARGA Y RETIRO DE ESCOMBRO AL BANCO DE DESPERDICIO DE LA OBRA INDICADO POR EL SUPERVISOR, HERRAMIENTA, EQUIPO EN CUALQUIER ALTURA Y CUALQUIER NIVEL, MANO DE OBRA, TODO LO NECESARIO PARA SU CORRECTA EJECUCION Y MANO DE OBRA.</t>
    </r>
  </si>
  <si>
    <t>1.1.04</t>
  </si>
  <si>
    <r>
      <t>DEMOLICION DE PILA.</t>
    </r>
    <r>
      <rPr>
        <sz val="9"/>
        <rFont val="Calibri"/>
        <family val="2"/>
      </rPr>
      <t xml:space="preserve"> INCLUYE: CARGA Y RETIRO DE ESCOMBRO AL BANCO DE DESPERDICIO DE LA OBRA INDICADO POR EL SUPERVISOR, HERRAMIENTA, EQUIPO EN CUALQUIER ALTURA Y CUALQUIER NIVEL, MANO DE OBRA, TODO LO NECESARIO PARA SU CORRECTA EJECUCION Y MANO DE OBRA.</t>
    </r>
  </si>
  <si>
    <t>TRAZO Y NIVELACION</t>
  </si>
  <si>
    <t>1.2.01</t>
  </si>
  <si>
    <t>010.001.040.00080</t>
  </si>
  <si>
    <r>
      <rPr>
        <b/>
        <sz val="9"/>
        <rFont val="Calibri"/>
        <family val="2"/>
      </rPr>
      <t xml:space="preserve">LEVANTAMIENTO TOPOGRÁFICO, TRAZO Y NIVELACIÓN. </t>
    </r>
    <r>
      <rPr>
        <sz val="9"/>
        <rFont val="Calibri"/>
        <family val="2"/>
      </rPr>
      <t>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</si>
  <si>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MOVIMIENTO DE TIERRAS</t>
  </si>
  <si>
    <t>RELLENOS Y TERRAPLENES</t>
  </si>
  <si>
    <t>2.1.01</t>
  </si>
  <si>
    <r>
      <rPr>
        <b/>
        <sz val="9"/>
        <rFont val="Calibri"/>
        <family val="2"/>
      </rPr>
      <t xml:space="preserve">CORTE DE MATERIAL CUALQUIER TIPO I Y II, CON MÁQUINA. </t>
    </r>
    <r>
      <rPr>
        <sz val="9"/>
        <rFont val="Calibri"/>
        <family val="2"/>
      </rPr>
      <t>INCLUYE ACAMELLONAMIENTO, RETIRO DE MATERIAL FUERA DE LA OBRA A TIRO LIBRE, MAQUINARIA, EQUIPO, HERRAMIENTA,  MANO DE OBRA. VOLUMEN MEDIDO EN SECCIÓN Y RETIRO DE MATERIAL FUERA LA OBRA.</t>
    </r>
  </si>
  <si>
    <t>M3</t>
  </si>
  <si>
    <t>2.1.02</t>
  </si>
  <si>
    <t>010.010.096.00405</t>
  </si>
  <si>
    <r>
      <rPr>
        <b/>
        <sz val="9"/>
        <rFont val="Calibri"/>
        <family val="2"/>
      </rPr>
      <t>RELLENO PARA DAR NIVELES DE PROYECTO CON MATERIAL DE BANCO EN CAPAS DE 20 CM DE ESPESOR, COMPACTADAS AL 95% DE SU PVSM, VOLUMEN MEDIDO EN SECCION.</t>
    </r>
    <r>
      <rPr>
        <sz val="9"/>
        <rFont val="Calibri"/>
        <family val="2"/>
      </rPr>
      <t xml:space="preserve"> INCLUYE: MATERIAL, AGUA, HOMOGENIZACIÓN, EQUIPO, HERRAMIENTAS Y MANO DE OBRA. VOLUMEN MEDIDO EN SECCION</t>
    </r>
  </si>
  <si>
    <t>CIMENTACION</t>
  </si>
  <si>
    <t>EXCAVACIONES Y PERFORACIONES</t>
  </si>
  <si>
    <t>3.1.01</t>
  </si>
  <si>
    <t>010.020.128.00080</t>
  </si>
  <si>
    <t>CARGA Y ACARREO</t>
  </si>
  <si>
    <t>3.2.01</t>
  </si>
  <si>
    <t>010.010.092.00225</t>
  </si>
  <si>
    <r>
      <rPr>
        <b/>
        <sz val="9"/>
        <rFont val="Calibri"/>
        <family val="2"/>
      </rPr>
      <t>CARGA, ACARREO Y DESCARGA, DEL MATERIAL PRODUCTO DE LAS EXCAVACIONES Y CORTE, VOLUMEN MEDIDO EN SECCION.</t>
    </r>
    <r>
      <rPr>
        <sz val="9"/>
        <rFont val="Calibri"/>
        <family val="2"/>
      </rPr>
      <t xml:space="preserve"> INCLUYE: MAQUINARIA, HERRAMIENTA, EQUIPO,  TODO LO NECESARIO PARA SU CORRECTA EJECUCION Y MANO DE OBRA.</t>
    </r>
  </si>
  <si>
    <t>3.3.01</t>
  </si>
  <si>
    <t>010.020.140.00100</t>
  </si>
  <si>
    <t>3.3.02</t>
  </si>
  <si>
    <t>3.3.03</t>
  </si>
  <si>
    <t>KG</t>
  </si>
  <si>
    <t>3.3.04</t>
  </si>
  <si>
    <t>3.3.05</t>
  </si>
  <si>
    <t>3.3.06</t>
  </si>
  <si>
    <t>3.3.07</t>
  </si>
  <si>
    <t>3.3.08</t>
  </si>
  <si>
    <t>3.3.09</t>
  </si>
  <si>
    <t>3.3.10</t>
  </si>
  <si>
    <t>3.3.11</t>
  </si>
  <si>
    <t>010.020.132.00040</t>
  </si>
  <si>
    <r>
      <rPr>
        <b/>
        <sz val="9"/>
        <rFont val="Calibri"/>
        <family val="2"/>
      </rPr>
      <t xml:space="preserve">RELLENO CON MATERIAL DE BANCO EN CAPAS DE 20 CM DE ESPESOR, COMPACTADAS AL 95% DE SU PVSM, VOLUMEN MEDIDO EN SECCION. </t>
    </r>
    <r>
      <rPr>
        <sz val="9"/>
        <rFont val="Calibri"/>
        <family val="2"/>
      </rPr>
      <t>INCLUYE: MATERIAL, AGUA, HOMOGENIZACIÓN, EQUIPO, HERRAMIENTAS Y MANO DE OBRA. VOLUMEN MEDIDO EN SECCION</t>
    </r>
  </si>
  <si>
    <t>SUPERESTRUCTURA</t>
  </si>
  <si>
    <t>COLUMNAS</t>
  </si>
  <si>
    <t>4.1.01</t>
  </si>
  <si>
    <t>010.025.172.00130</t>
  </si>
  <si>
    <r>
      <rPr>
        <b/>
        <sz val="9"/>
        <rFont val="Calibri"/>
        <family val="2"/>
      </rPr>
      <t>CIMBRA Y DESCIMBRA COMUN PARA COLUMNAS, MEDIDA A LINEAS DE PROYECTO, UTILIZANDO MADERA, LOS TROQUELES Y DEMAS REFUERZOS SERÁN DISEÑADOS  POR EL CONTRATISTA.</t>
    </r>
    <r>
      <rPr>
        <sz val="9"/>
        <rFont val="Calibri"/>
        <family val="2"/>
      </rPr>
      <t xml:space="preserve"> INCLUYE: TRAZO, FABRICACIÓN, CORTE, HABILITACION,  DESPERDICIOS, COLOCACION, MATERIALES, MANO DE OBRA, EQUIPO Y OBRA FALSA</t>
    </r>
  </si>
  <si>
    <t>4.1.02</t>
  </si>
  <si>
    <t>010.025.216.00010</t>
  </si>
  <si>
    <r>
      <rPr>
        <b/>
        <sz val="9"/>
        <rFont val="Calibri"/>
        <family val="2"/>
      </rPr>
      <t xml:space="preserve">ACERO DE REFUERZO EN COLUMNAS,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</si>
  <si>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t>4.1.03</t>
  </si>
  <si>
    <r>
      <rPr>
        <b/>
        <sz val="9"/>
        <rFont val="Calibri"/>
        <family val="2"/>
      </rPr>
      <t xml:space="preserve">CONCRETO PREMEZCLADO EN PLANTA DOSIFICADORA PARA COLUMNAS CON ADITIVO SUPERFLUIDIZANTE Y/O REDUCTOR DE AGUA DE ALTO RANGO, DE F'c=250 KG/CM2, TMA 3/4", REVENIMIENTO MÍNIMO DE 18 CM, COLADO SEGÚN LAS NORMAS DEL ACI, CURADO CON MEMBRANA. </t>
    </r>
    <r>
      <rPr>
        <sz val="9"/>
        <rFont val="Calibri"/>
        <family val="2"/>
      </rPr>
      <t>INCLUYE: SUMINISTRO, BOMBEO, COLOCACIÓN, VIBRADO,  DESPERDICIOS, PRUEBAS DE LABORATORIO, MANO DE OBRA, EQUIPO Y HERRAMIENTA.</t>
    </r>
  </si>
  <si>
    <t>VIGAS Y LOSAS</t>
  </si>
  <si>
    <t>4.2.01</t>
  </si>
  <si>
    <t>010.025.172.00900</t>
  </si>
  <si>
    <t>4.2.02</t>
  </si>
  <si>
    <t>010.025.184.00010</t>
  </si>
  <si>
    <t>4.2.03</t>
  </si>
  <si>
    <t>4.2.07</t>
  </si>
  <si>
    <t>4.2.08</t>
  </si>
  <si>
    <t>4.2.09</t>
  </si>
  <si>
    <t>ALBAÑILERIA</t>
  </si>
  <si>
    <t>FIRMES, MUROS, CASTILLOS Y CERRAMIENTOS</t>
  </si>
  <si>
    <t>5.1.01.01</t>
  </si>
  <si>
    <r>
      <rPr>
        <b/>
        <sz val="9"/>
        <rFont val="Calibri"/>
        <family val="2"/>
      </rPr>
      <t>FIRME DE 10 CM DE ESPESOR, CONCRETO PREMEZCALDO DE FC=250 KG/CM2, TAMAÑO  MÁXIMO DE AGREGADO DE 19 MM, REFORZADO CON MALLA ELECTROSOLDADA 6X6- 10/10, ACABADO PULIDO.</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</si>
  <si>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5.1.03</t>
  </si>
  <si>
    <t>ML</t>
  </si>
  <si>
    <t>5.1.04</t>
  </si>
  <si>
    <t>5.1.05</t>
  </si>
  <si>
    <t>5.1.06</t>
  </si>
  <si>
    <t>5.1.08</t>
  </si>
  <si>
    <t>010.030.280.00350</t>
  </si>
  <si>
    <t>5.1.09</t>
  </si>
  <si>
    <t>010.030.280.00005</t>
  </si>
  <si>
    <t>PZA</t>
  </si>
  <si>
    <t>SAL</t>
  </si>
  <si>
    <t>INSTALACION ELECTRICA E ILUMINACION</t>
  </si>
  <si>
    <t>ACOMETIDA</t>
  </si>
  <si>
    <t>9.1.01</t>
  </si>
  <si>
    <t>9.1.02</t>
  </si>
  <si>
    <t>9.1.03</t>
  </si>
  <si>
    <t>MTS</t>
  </si>
  <si>
    <t>9.1.04</t>
  </si>
  <si>
    <t>9.1.05</t>
  </si>
  <si>
    <t>9.1.06</t>
  </si>
  <si>
    <t>FUERZA TABLERO</t>
  </si>
  <si>
    <t>9.2.01</t>
  </si>
  <si>
    <t>9.2.02</t>
  </si>
  <si>
    <t>9.2.03</t>
  </si>
  <si>
    <t>9.2.04</t>
  </si>
  <si>
    <t>9.2.05</t>
  </si>
  <si>
    <t>9.2.06</t>
  </si>
  <si>
    <t>9.2.07</t>
  </si>
  <si>
    <t>M.L.</t>
  </si>
  <si>
    <t>9.2.08</t>
  </si>
  <si>
    <t>9.2.09</t>
  </si>
  <si>
    <t>9.2.10</t>
  </si>
  <si>
    <t>9.2.11</t>
  </si>
  <si>
    <t>9.2.12</t>
  </si>
  <si>
    <t>CONTACTOS NORMALES Y APAGADORES</t>
  </si>
  <si>
    <t>9.4.01</t>
  </si>
  <si>
    <t>050.225.704.01110</t>
  </si>
  <si>
    <r>
      <rPr>
        <b/>
        <sz val="9"/>
        <rFont val="Calibri"/>
        <family val="2"/>
      </rPr>
      <t xml:space="preserve">CONTACTOS ATERRIZADOS DOBLES. </t>
    </r>
    <r>
      <rPr>
        <sz val="9"/>
        <rFont val="Calibri"/>
        <family val="2"/>
      </rPr>
      <t xml:space="preserve">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</si>
  <si>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t>9.4.03</t>
  </si>
  <si>
    <t>050.225.704.00525</t>
  </si>
  <si>
    <r>
      <rPr>
        <b/>
        <sz val="9"/>
        <rFont val="Calibri"/>
        <family val="2"/>
      </rPr>
      <t xml:space="preserve">APAGADOR SENCILLO EN MUROS. </t>
    </r>
    <r>
      <rPr>
        <sz val="9"/>
        <rFont val="Calibri"/>
        <family val="2"/>
      </rPr>
      <t>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</si>
  <si>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ALUMBRADO</t>
  </si>
  <si>
    <t>9.5.01</t>
  </si>
  <si>
    <r>
      <rPr>
        <b/>
        <sz val="9"/>
        <rFont val="Calibri"/>
        <family val="2"/>
      </rPr>
      <t>SALIDAS ELECTRICAS PARA LUMINARIAS Y VENTILADORES, EN CIELOS Y MUROS.</t>
    </r>
    <r>
      <rPr>
        <sz val="9"/>
        <rFont val="Calibri"/>
        <family val="2"/>
      </rPr>
      <t xml:space="preserve"> INCLUYE: SUMINISTROS, CARGO DIRECTO POR EL COSTO DE  MANO DE OBRA Y MATERIALES REQUERIDOS, COLOCACION DE CAJA DE LAMINA GALVANIZADA OCTAGONAL DE 4" MARCA FEMSA O SIMILAR PARA SALIDA DE LUMINARIA, TUBO CONDUIT GALVANIZADO DE 3/4" PARED GRUESA,   ALAMBRE GUIA, CABLEADO ALAMBRE CALIBRE 12,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</si>
  <si>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t>9.5.09</t>
  </si>
  <si>
    <t>9.5.10</t>
  </si>
  <si>
    <t>AIRE ACONDICIONADO</t>
  </si>
  <si>
    <t>MINISPLIT, BASES Y ABANICOS</t>
  </si>
  <si>
    <t>10.1.03</t>
  </si>
  <si>
    <t>EQUIPO CONTRA INCENDIOS</t>
  </si>
  <si>
    <t>DETECTORES DE HUMO Y EXTINTORES</t>
  </si>
  <si>
    <t>12.1.07</t>
  </si>
  <si>
    <t>ACABADOS</t>
  </si>
  <si>
    <t>MUROS</t>
  </si>
  <si>
    <t>13.2.01</t>
  </si>
  <si>
    <t>CANCELERIA</t>
  </si>
  <si>
    <t>CANCELES FIJOS, PUERTAS Y VENTANAS.</t>
  </si>
  <si>
    <t>14.1.02</t>
  </si>
  <si>
    <t>14.1.03</t>
  </si>
  <si>
    <t>HERRERIA</t>
  </si>
  <si>
    <t>16.1.04</t>
  </si>
  <si>
    <t>16.1.05</t>
  </si>
  <si>
    <t>16.1.06</t>
  </si>
  <si>
    <t>IMPERMEABILIZACION</t>
  </si>
  <si>
    <t>IMPERMEABILIZACION DE CUBIERTA METALICA.</t>
  </si>
  <si>
    <t>17.2.01</t>
  </si>
  <si>
    <t>SEÑALETICA</t>
  </si>
  <si>
    <t>SEÑALIZACION DE SEGURIDAD</t>
  </si>
  <si>
    <t>18.1.01</t>
  </si>
  <si>
    <r>
      <rPr>
        <b/>
        <sz val="9"/>
        <rFont val="Calibri"/>
        <family val="2"/>
      </rPr>
      <t xml:space="preserve">SEÑALAMIENTO INFORMATIVO INTERIOR  DE 20 CMS. DE ANCHO  X 40 CMS. DE ALTO,  BASADO EN LAS NORMAS OFICIALES, DISEÑADO CON VINIL ADHERIBLE CON TINTA NORMAL O FOTO LUMINICENSIA MEDIDAS VARIABLES SEGÚN EL ESPACIO. </t>
    </r>
    <r>
      <rPr>
        <sz val="9"/>
        <rFont val="Calibri"/>
        <family val="2"/>
      </rPr>
      <t xml:space="preserve">INCLUYE: SUMINISTRO, INSTALACION, ACCESORIOS, EQUIPO, HERRAMIENTA, MANO DE OBRA Y TODO LO NECESARIO PARA SU CORRECTA INSTALACION. </t>
    </r>
    <r>
      <rPr>
        <b/>
        <sz val="9"/>
        <rFont val="Calibri"/>
        <family val="2"/>
      </rPr>
      <t>(VER PLANO PARA UBICACION Y ALTURAS).</t>
    </r>
  </si>
  <si>
    <t>18.1.02</t>
  </si>
  <si>
    <r>
      <rPr>
        <b/>
        <sz val="9"/>
        <rFont val="Calibri"/>
        <family val="2"/>
      </rPr>
      <t xml:space="preserve">SEÑALAMIENTO INFORMATIVO INTERIOR  DE 30 CMS. DE ANCHO  X 20 CMS. DE ALTO,  BASADO EN LAS NORMAS OFICIALES, DISEÑADO CON VINIL ADHERIBLE CON TINTA NORMAL O FOTO LUMINICENSIA MEDIDAS VARIABLES SEGÚN EL ESPACIO. </t>
    </r>
    <r>
      <rPr>
        <sz val="9"/>
        <rFont val="Calibri"/>
        <family val="2"/>
      </rPr>
      <t>INCLUYE: SUMINISTRO, INSTALACION, ACCESORIOS, EQUIPO, HERRAMIENTA, MANO DE OBRA Y TODO LO NECESARIO PARA SU CORRECTA INSTALACION.</t>
    </r>
    <r>
      <rPr>
        <b/>
        <sz val="9"/>
        <rFont val="Calibri"/>
        <family val="2"/>
      </rPr>
      <t xml:space="preserve"> (VER PLANO  UBICACION Y ALTURAS).).</t>
    </r>
  </si>
  <si>
    <t>18.1.03</t>
  </si>
  <si>
    <t>ROTULOS DEL EDIFICIO</t>
  </si>
  <si>
    <t>18.2.01</t>
  </si>
  <si>
    <r>
      <rPr>
        <b/>
        <sz val="9"/>
        <rFont val="Calibri"/>
        <family val="2"/>
      </rPr>
      <t xml:space="preserve">LOGO MARCA TERCER NIVEL GOBIERNO DE NUEVO LEON   MEDIDAS: 0.70 X 1.00 M. DE ALTURA A BASE DE ALUMINIO DE FUNDICION CON ESPESOR DE 6 MM. EN ACABADO PULIDO, CON ANCLAS DE ACERO Y SEPARADOR DE PARED. </t>
    </r>
    <r>
      <rPr>
        <sz val="9"/>
        <rFont val="Calibri"/>
        <family val="2"/>
      </rPr>
      <t>INCLUYE: SUMINISTRO DE MATERIALES, FABRICACION, COLOCACION,  HERRAMIENTA, EQUIPO A CUALQUIER ALTURA Y NIVEL, MANO DE OBRA Y TODO LO NECESARIO PARA SU CORRECTA EJECUCION.</t>
    </r>
    <r>
      <rPr>
        <b/>
        <sz val="9"/>
        <rFont val="Calibri"/>
        <family val="2"/>
      </rPr>
      <t>(VER DETALLE EN PLANO).</t>
    </r>
  </si>
  <si>
    <t>18.2.02</t>
  </si>
  <si>
    <r>
      <t xml:space="preserve">LOGO MUNICIPIO DE MINA, N.L.  VER DETALLE EN PLANO.  MEDIDAS: 0.70 X 1.00 M. DE ALTURA A BASE DE ALUMINIO DE FUNDICION CON ESPESOR DE 6 MM. EN ACABADO PULIDO, CON ANCLAS DE ACERO Y SEPARADOR DE PARED. </t>
    </r>
    <r>
      <rPr>
        <sz val="9"/>
        <rFont val="Calibri"/>
        <family val="2"/>
      </rPr>
      <t xml:space="preserve">INCLUYE: SUMINISTRO DE MATERIALES, FABRICACION, COLOCACION,  HERRAMIENTA, EQUIPO A CUALQUIER ALTURA Y NIVEL, MANO DE OBRA Y TODO LO NECESARIO PARA SU CORRECTA EJECUCION </t>
    </r>
    <r>
      <rPr>
        <b/>
        <sz val="9"/>
        <rFont val="Calibri"/>
        <family val="2"/>
      </rPr>
      <t>(VER DETALLE EN PLANO).</t>
    </r>
  </si>
  <si>
    <t>18.2.03</t>
  </si>
  <si>
    <r>
      <t xml:space="preserve">LETRAS TIPOGRAFIA BRANDING SF DE 30 CMS. ALTURA. VER DETALLE EN PLANO.  LEYENDA:  "CENTRO COMUNITARIO MINA" A BASE DE ALUMINIO DE FUNDICION CON ESPESOR DE 6 MM. EN ACABADO PULIDO, CON ANCLAS DE ACERO Y SEPARADOR DE PARED. </t>
    </r>
    <r>
      <rPr>
        <sz val="9"/>
        <rFont val="Calibri"/>
        <family val="2"/>
      </rPr>
      <t xml:space="preserve">INCLUYE: SUMINISTRO DE MATERIALES, FABRICACION, COLOCACION,  HERRAMIENTA, EQUIPO A CUALQUIER ALTURA Y NIVEL, MANO DE OBRA Y TODO LO NECESARIO PARA SU CORRECTA EJECUCION </t>
    </r>
    <r>
      <rPr>
        <b/>
        <sz val="9"/>
        <rFont val="Calibri"/>
        <family val="2"/>
      </rPr>
      <t>(VER DETALLE EN PLANO).</t>
    </r>
  </si>
  <si>
    <t>JGO</t>
  </si>
  <si>
    <t>OBRA EXTERIOR</t>
  </si>
  <si>
    <t xml:space="preserve">FIRMES, GUIA TACTIL Y GUARNICION </t>
  </si>
  <si>
    <t>19.1.01</t>
  </si>
  <si>
    <r>
      <rPr>
        <b/>
        <sz val="9"/>
        <rFont val="Calibri"/>
        <family val="2"/>
      </rPr>
      <t>FIRME DE 15 CM DE ESPESOR, CONCRETO PREMEZCLADO EN PLANTA DOSIFICADORA DE FC=250 K/CM2, TAMAÑO  MÁXIMO DE AGREGADO DE 19 MM, REFORZADO CON MALLA ELECTROSOLDADA 6X6- 6/6, ACABADO FLOTADO.</t>
    </r>
    <r>
      <rPr>
        <sz val="9"/>
        <rFont val="Calibri"/>
        <family val="2"/>
      </rPr>
      <t xml:space="preserve"> 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</si>
  <si>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19.1.02</t>
  </si>
  <si>
    <r>
      <rPr>
        <b/>
        <sz val="9"/>
        <rFont val="Calibri"/>
        <family val="2"/>
      </rPr>
      <t xml:space="preserve">FIRME DE 15 CM DE ESPESOR, CONCRETO PREMEZCLADO EN PLANTA DOSIFICADORA DE FC=250 K/CM2, TAMAÑO  MÁXIMO DE AGREGADO DE 19 MM, REFORZADO CON MALLA ELECTROSOLDADA 6X6- 6/6, ACABADO ESTRIADO. </t>
    </r>
    <r>
      <rPr>
        <sz val="9"/>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</si>
  <si>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19.1.03</t>
  </si>
  <si>
    <r>
      <rPr>
        <b/>
        <sz val="9"/>
        <rFont val="Calibri"/>
        <family val="2"/>
      </rPr>
      <t>BANQUETA PERIMETRAL  DE 12 CM DE ESPESOR DE CONCRETO PREMEZCLADO EN PLANTA</t>
    </r>
    <r>
      <rPr>
        <sz val="9"/>
        <rFont val="Calibri"/>
        <family val="2"/>
      </rPr>
      <t>,</t>
    </r>
    <r>
      <rPr>
        <b/>
        <sz val="9"/>
        <rFont val="Calibri"/>
        <family val="2"/>
      </rPr>
      <t xml:space="preserve"> F'c=200 KG/CM2, T.M.A. 3/4", CON MALLA ELECTROSOLDADA 6X6-10/10, CON JUNTAS DE EXPANSION CADA 1.20M, ACABADO INTEGRAL AL COLADO DE ESCOBILLADO, ARISTAS REDONDEADAS. </t>
    </r>
    <r>
      <rPr>
        <sz val="9"/>
        <rFont val="Calibri"/>
        <family val="2"/>
      </rPr>
      <t>INCLUYE: MATERIALES, EXCAVACIÓN, CIMBRA, DESCIMBRA, COMPENSACION Y NIVELACION DEL TERRENO, COMPACTADO DE LA SUPERFICIE AL 95% DE SU PVSM, CURADO CON MEMBRANA, HERRAMIENTA,  MANO DE OBRA Y EQUIPO.</t>
    </r>
  </si>
  <si>
    <t>19.1.04</t>
  </si>
  <si>
    <r>
      <rPr>
        <b/>
        <sz val="9"/>
        <rFont val="Calibri"/>
        <family val="2"/>
      </rPr>
      <t xml:space="preserve">BANQUETA PERIMETRAL  DE 12 CM DE ESPESOR DE CONCRETO PREMEZCLADO EN PLANTA, F'c=200 KG/CM2, T.M.A. 3/4", CON MALLA ELECTROSOLDADA 6X6-10/10, CON JUNTAS DE EXPANSION DEFINIDAS POR LA SUPERVISION DE OBRA, ACABADO CONCRETO LAVADO, ARISTAS REDONDEADAS.  </t>
    </r>
    <r>
      <rPr>
        <sz val="9"/>
        <rFont val="Calibri"/>
        <family val="2"/>
      </rPr>
      <t>INCLUYE: MATERIALES, EXCAVACIÓN, CIMBRA, DESCIMBRA, COMPENSACION Y NIVELACION DEL TERRENO, COMPACTADO DE LA SUPERFICIE AL 95% DE SU PVSM, CURADO CON MEMBRANA, HERRAMIENTA,  MANO DE OBRA Y EQUIPO.</t>
    </r>
  </si>
  <si>
    <t>19.1.05</t>
  </si>
  <si>
    <r>
      <rPr>
        <b/>
        <sz val="9"/>
        <rFont val="Calibri"/>
        <family val="2"/>
      </rPr>
      <t xml:space="preserve">GUARNICION DE CONCRETO HECHO EN OBRA F´c = 250 KG/CM² T.M.A. 3/4",  JUNTAS @ 3.00 M,  DE 15 CMS. X 15 CMS, PATIN DE 35 CMS X 25 CMS DE ALTURA  (ALTURA TOTAL INCLUYENDO PATIN DE 40 CMS.) ACABADO INTEGRAL AL COLADO DE CONCRETO PULIDO. </t>
    </r>
    <r>
      <rPr>
        <sz val="9"/>
        <rFont val="Calibri"/>
        <family val="2"/>
      </rPr>
      <t xml:space="preserve">INCLUYE: SUMINISTRO DE MATERIAL, CIMBRADO Y DESIMBRADO, COLADO, VIBRADO, CURADO CON MEMBRANA,HERRAMIENTA,  EQUIPO A CUALQUIER ALTURA Y NIVEL, MANO DE OBRA Y TODO LO NECESARIO PARA SU CORRECTA EJECUCION. </t>
    </r>
    <r>
      <rPr>
        <b/>
        <sz val="9"/>
        <rFont val="Calibri"/>
        <family val="2"/>
      </rPr>
      <t>(VER DETALLE EN PLANO)</t>
    </r>
  </si>
  <si>
    <t>19.1.06</t>
  </si>
  <si>
    <t>010.015.108.00020</t>
  </si>
  <si>
    <r>
      <rPr>
        <b/>
        <sz val="9"/>
        <rFont val="Calibri"/>
        <family val="2"/>
      </rPr>
      <t>GUÍA TÁCTIL ADVERTENCIA CONSTRUCCIÓN GUÍA TÁCTIL  ELABORADO A BASE DE LOSETA TÁCTIL DE ADVERTENCIA O CAMBIO DE DIRECCIÓN PREFABRICADA DE CONCRETO MARCA BASALTEX, DIMENSIONES 30 X 30 X 5 CM, EN COLOR AMARILLO GFA, ASENTADO CON MORTERO ADHESIVO SOBRE FIRME DE CONCRETO.</t>
    </r>
    <r>
      <rPr>
        <sz val="9"/>
        <rFont val="Calibri"/>
        <family val="2"/>
      </rPr>
      <t xml:space="preserve"> INCLUYE: SUMINISTRO, COLOCACIÓN, ACOMODO, HERRAMIENTA Y MANO DE OBRA Y TODO LO NECESARIO PARA SU CORRECTA EJECUCION.</t>
    </r>
  </si>
  <si>
    <t xml:space="preserve">JARDINERIA, ARBORIZACION </t>
  </si>
  <si>
    <t>19.2.01</t>
  </si>
  <si>
    <t>19.2.02</t>
  </si>
  <si>
    <t>19.2.03</t>
  </si>
  <si>
    <t>19.2.04</t>
  </si>
  <si>
    <r>
      <rPr>
        <b/>
        <sz val="9"/>
        <rFont val="Calibri"/>
        <family val="2"/>
      </rPr>
      <t xml:space="preserve">PLANTADO DE ARBOL DE ANACAHUITA. </t>
    </r>
    <r>
      <rPr>
        <sz val="9"/>
        <rFont val="Calibri"/>
        <family val="2"/>
      </rPr>
      <t>INCLUYE: EXCAVACION, DE 50 X 50 CMS. SACANDO EL PRODUCTO DE ESTA, SIEMBRA DE ARBOL, TIERRA MEJORADA, TIERRA VEGETAL, ARENA Y MATERIAL ORGANICO EN PROPORCIONES (50 X 30X 20) RIEGO DURANTE LA SIEMBRA, HERRAMIENTA, EQUIPO A CUALQUIER ALTURA Y NIVEL, MANIOBRAS, MANO DE OBRA Y TODO LO NECESARIO PARA SU CORRECTA EJECUCION .</t>
    </r>
    <r>
      <rPr>
        <b/>
        <sz val="9"/>
        <rFont val="Calibri"/>
        <family val="2"/>
      </rPr>
      <t xml:space="preserve"> (VER PLANO DE DETALLES DE UBICACION).</t>
    </r>
  </si>
  <si>
    <t>19.2.05</t>
  </si>
  <si>
    <r>
      <rPr>
        <b/>
        <sz val="9"/>
        <rFont val="Calibri"/>
        <family val="2"/>
      </rPr>
      <t xml:space="preserve">PLANTADO DE ARBOL DE MEZQUITE. </t>
    </r>
    <r>
      <rPr>
        <sz val="9"/>
        <rFont val="Calibri"/>
        <family val="2"/>
      </rPr>
      <t>INCLUYE: EXCAVACION, DE 50 X 50 CMS. SACANDO EL PRODUCTO DE ESTA, SIEMBRA DE ARBOL, TIERRA MEJORADA, TIERRA VEGETAL, ARENA Y MATERIAL ORGANICO EN PROPORCIONES (50 X 30X 20) RIEGO DURANTE LA SIEMBRA, HERRAMIENTA, EQUIPO A CUALQUIER ALTURA Y NIVEL, MANIOBRAS, MANO DE OBRA Y TODO LO NECESARIO PARA SU CORRECTA EJECUCION .</t>
    </r>
    <r>
      <rPr>
        <b/>
        <sz val="9"/>
        <rFont val="Calibri"/>
        <family val="2"/>
      </rPr>
      <t xml:space="preserve"> (VER PLANO DE DETALLES DE UBICACION).</t>
    </r>
  </si>
  <si>
    <t>19.2.06</t>
  </si>
  <si>
    <r>
      <rPr>
        <b/>
        <sz val="9"/>
        <rFont val="Calibri"/>
        <family val="2"/>
      </rPr>
      <t xml:space="preserve">PLANTADO DE ARBOL DE HUIZACHE. </t>
    </r>
    <r>
      <rPr>
        <sz val="9"/>
        <rFont val="Calibri"/>
        <family val="2"/>
      </rPr>
      <t>INCLUYE: EXCAVACION, DE 50 X 50 CMS. SACANDO EL PRODUCTO DE ESTA, SIEMBRA DE ARBOL, TIERRA MEJORADA, TIERRA VEGETAL, ARENA Y MATERIAL ORGANICO EN PROPORCIONES (50 X 30X 20) RIEGO DURANTE LA SIEMBRA, HERRAMIENTA, EQUIPO A CUALQUIER ALTURA Y NIVEL, MANIOBRAS, MANO DE OBRA Y TODO LO NECESARIO PARA SU CORRECTA EJECUCION .</t>
    </r>
    <r>
      <rPr>
        <b/>
        <sz val="9"/>
        <rFont val="Calibri"/>
        <family val="2"/>
      </rPr>
      <t xml:space="preserve"> (VER PLANO DE DETALLES DE UBICACION).</t>
    </r>
  </si>
  <si>
    <t>19.2.07</t>
  </si>
  <si>
    <r>
      <rPr>
        <b/>
        <sz val="9"/>
        <rFont val="Calibri"/>
        <family val="2"/>
      </rPr>
      <t xml:space="preserve">CORTEZA NATURAL DE PINO TRITURADO (MULCH) DE 15-25 MM   CON PROFUNDIDAD DE 10 CMS. PARA AREA DE JARDIN. </t>
    </r>
    <r>
      <rPr>
        <sz val="9"/>
        <rFont val="Calibri"/>
        <family val="2"/>
      </rPr>
      <t xml:space="preserve">INCLUYE: SUMINISTRO DE MATERIAL, COLOCACION, HERRAMIENTA, EQUIPO A CUALQUIER ALTURA Y NIVEL, MANO DE OBRA Y TODO LO NECESARIO PARA SU CORRECTA EJECUCION. </t>
    </r>
    <r>
      <rPr>
        <b/>
        <sz val="9"/>
        <rFont val="Calibri"/>
        <family val="2"/>
      </rPr>
      <t>(VER PLANO DE DETALLE).</t>
    </r>
  </si>
  <si>
    <t>19.2.08</t>
  </si>
  <si>
    <r>
      <rPr>
        <b/>
        <sz val="9"/>
        <rFont val="Calibri"/>
        <family val="2"/>
      </rPr>
      <t xml:space="preserve">MALLA ANTIHIERBAS TEJIDO GEOTEXTIL MARCA GLL MODELO 8GCVN DE 115 GRS./M2 PROTECCION UV-11 DE 8 MTS DE LARGO X 4 MTS DE ANCHO, COLOR NEGRO  O EQUIVALENTE EN CALIDAD Y ESPECIFICACIONES. </t>
    </r>
    <r>
      <rPr>
        <sz val="9"/>
        <rFont val="Calibri"/>
        <family val="2"/>
      </rPr>
      <t xml:space="preserve">INCLUYE: SUMINISTRO DE MATERIAL, COLOCACION, LIMPIEZA Y NIVELADO DEL AREA PARA COLOCAR LA MALLA Y TRASLAPAR,FIJAR  CON GRAPAS O CLAVOS DE SUJECION A CADA DOS O TRES METROS,HERRAMIENTA, EQUIPO A CUALQUIER ALTURA Y NIVEL, MANO DE OBRA Y TODO LO NECESARIO PARA SU CORRECTA EJECUCION. </t>
    </r>
  </si>
  <si>
    <t>CAJONES, TOPES, LOGOTIPO PARA CAJON DISCAPACIDAD.</t>
  </si>
  <si>
    <t>19.3.01</t>
  </si>
  <si>
    <t>19.3.02</t>
  </si>
  <si>
    <t>19.3.03</t>
  </si>
  <si>
    <t>19.3.04</t>
  </si>
  <si>
    <t>MOBILIARIO URBANO</t>
  </si>
  <si>
    <t>19.4.01</t>
  </si>
  <si>
    <t>010.015.100.00865</t>
  </si>
  <si>
    <t>19.4.02</t>
  </si>
  <si>
    <t>19.4.03</t>
  </si>
  <si>
    <t>VARIOS</t>
  </si>
  <si>
    <t>LIMPIEZA, FUMIGACION, PLANOS DE OBRA TERMINADA</t>
  </si>
  <si>
    <t>20.1.01</t>
  </si>
  <si>
    <t>010.070.508.00120</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</si>
  <si>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</si>
  <si>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20.1.02</t>
  </si>
  <si>
    <t>010.020.136.00090</t>
  </si>
  <si>
    <r>
      <rPr>
        <b/>
        <sz val="9"/>
        <rFont val="Calibri"/>
        <family val="2"/>
      </rPr>
      <t xml:space="preserve">FUMIGACION DE AREAS CUBIERTAS A BASE DE PIRETRINAS SIN OLOR, CONTRA INSECTOS Y ROEDORES (RATAS, CUCARACHAS, HORMIGAS, ETC.). </t>
    </r>
    <r>
      <rPr>
        <sz val="9"/>
        <rFont val="Calibri"/>
        <family val="2"/>
      </rPr>
      <t>INCLUYE: SUMINISTRO DE MATERIAL, APLICACIÓN, MANIOBRAS, LIMPIEZA, EQUIPO, HERRAMIENTA, MANO DE OBRA Y TODO LO NECESARIO PARA SU CORRECTA EJECUCION.</t>
    </r>
  </si>
  <si>
    <t>20.1.03</t>
  </si>
  <si>
    <t>110.330.844.00105</t>
  </si>
  <si>
    <r>
      <t xml:space="preserve">ELABORACION DE PLANOS DE OBRA TERMINADA (AS-BUILT), EN ARCHIVO ELECTRONICO AUTOCAD 2016 E IMPRESO EN PAPEL TAMAÑO DOBLE CARTA </t>
    </r>
    <r>
      <rPr>
        <sz val="9"/>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</si>
  <si>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SUBTOTAL</t>
  </si>
  <si>
    <t>I.V.A.</t>
  </si>
  <si>
    <t>TOTAL</t>
  </si>
  <si>
    <t>IMPORTE TOTAL CON LETRA:</t>
  </si>
  <si>
    <r>
      <rPr>
        <b/>
        <sz val="9"/>
        <rFont val="Calibri"/>
        <family val="2"/>
      </rPr>
      <t>EXCAVACIONES EN MATERIAL TIPO I Y II  PARA CIMENTACIONES POR MEDIOS MECÁNICOS, VOLUMEN MEDIDO EN SECCION A LINEAS DE PROYECTO, INCLUYE:</t>
    </r>
    <r>
      <rPr>
        <sz val="9"/>
        <rFont val="Calibri"/>
        <family val="2"/>
      </rPr>
      <t xml:space="preserve"> AFINE, TALUDES DE LA EXCAVACIÓN, MAQUINARIA, HERRAMIENTA, EQUIPO, MANO DE OBRA Y ACAMELLONAMIENTO PARA SU POSTERIOR RETIRO.</t>
    </r>
  </si>
  <si>
    <r>
      <rPr>
        <b/>
        <sz val="9"/>
        <rFont val="Calibri"/>
        <family val="2"/>
      </rPr>
      <t xml:space="preserve">PLANTILLAS DE CONCRETO SIMPLE F'c=100 KG/CM2 DE 5CM DE ESPESOR , SOBRE LA EXCAVACIÓN RECIENTE, APISONANDO LA SUPERFICIE DE LA EXCAVACIÓN CON PISÓN MECANICO. </t>
    </r>
    <r>
      <rPr>
        <sz val="9"/>
        <rFont val="Calibri"/>
        <family val="2"/>
      </rPr>
      <t>INCLUYE: MATERIALES, AGUA, DESPERDICIOS, EQUIPO, HERRAMIENTA Y MANO DE OBRA.</t>
    </r>
  </si>
  <si>
    <r>
      <rPr>
        <b/>
        <sz val="9"/>
        <rFont val="Calibri"/>
        <family val="2"/>
      </rPr>
      <t xml:space="preserve">CIMBRA Y DESCIMBRA COMÚN PARA ZAPATAS, MEDIDA A LINEAS DE PROYECTO, UTILIZANDO MADERA, LOS TROQUELES Y DEMAS REFUERZOS SERÁN DISEÑADOS  POR EL CONTRATISTA, ASI COMO MOLDURAS Y CHAFLANES RESPETANDO LA GEOMETRIA DE LAS MISMAS. </t>
    </r>
    <r>
      <rPr>
        <sz val="9"/>
        <rFont val="Calibri"/>
        <family val="2"/>
      </rPr>
      <t>INCLUYE: TRAZO, FABRICACIÓN, CORTE, HABILITACION,  DESPERDICIOS, COLOCACION, MATERIALES, MANO DE OBRA, EQUIPO Y OBRA FALSA</t>
    </r>
  </si>
  <si>
    <r>
      <rPr>
        <b/>
        <sz val="9"/>
        <rFont val="Calibri"/>
        <family val="2"/>
      </rPr>
      <t xml:space="preserve">ACERO DE REFUERZO EN ZAPATAS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</si>
  <si>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ZAPATAS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</si>
  <si>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 xml:space="preserve">CIMBRA Y DESCIMBRA COMÚN PARA PEDESTAL, MEDIDA A LINEAS DE PROYECTO, UTILIZANDO MADERA, LOS TROQUELES Y DEMAS REFUERZOS SERÁN DISEÑADOS  POR EL CONTRATISTA, ASI COMO MOLDURAS Y CHAFLANES RESPETANDO LA GEOMETRIA DE LAS MISMAS. </t>
    </r>
    <r>
      <rPr>
        <sz val="9"/>
        <rFont val="Calibri"/>
        <family val="2"/>
      </rPr>
      <t>INCLUYE: TRAZO, FABRICACIÓN, CORTE, HABILITACION,  DESPERDICIOS, COLOCACION, MATERIALES, MANO DE OBRA, EQUIPO Y OBRA FALSA</t>
    </r>
  </si>
  <si>
    <r>
      <rPr>
        <b/>
        <sz val="9"/>
        <rFont val="Calibri"/>
        <family val="2"/>
      </rPr>
      <t xml:space="preserve">ACERO DE REFUERZO EN PEDESTAL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</si>
  <si>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CONCRETO PREMEZCLADO EN PLANTA DOSIFICADORA PARA PEDESTAL  DE FC=250 KG/CM2, TMA 3/4", REVENIMIENTO DE 16-18 CM, COLADO SEGÚN LAS NORMAS DEL ACI, CURADO CON MEMBRANA.</t>
    </r>
    <r>
      <rPr>
        <sz val="9"/>
        <rFont val="Calibri"/>
        <family val="2"/>
      </rPr>
      <t xml:space="preserve"> INCLUYE: SUMINISTRO, COLOCACIÓN, VIBRADO, DESPERDICIOS, PRUEBAS DE LABORATORIO, MANO DE OBRA, HERRAMIENTAS Y EQUIPO.</t>
    </r>
  </si>
  <si>
    <r>
      <rPr>
        <b/>
        <sz val="9"/>
        <rFont val="Calibri"/>
        <family val="2"/>
      </rPr>
      <t>CIMBRA Y DESCIMBRA COMÚN PARA DALAS DE DESPLANTE, MEDIDA A LINEAS DE PROYECTO, UTILIZANDO MADERA, LOS TROQUELES Y DEMAS REFUERZOS SERÁN DISEÑADOS  POR EL CONTRATISTA, ASI COMO MOLDURAS Y CHAFLANES RESPETANDO LA GEOMETRIA DE LAS MISMAS.</t>
    </r>
    <r>
      <rPr>
        <sz val="9"/>
        <rFont val="Calibri"/>
        <family val="2"/>
      </rPr>
      <t xml:space="preserve"> INCLUYE: TRAZO, FABRICACIÓN, CORTE, HABILITACION,  DESPERDICIOS, COLOCACION, MATERIALES, MANO DE OBRA, EQUIPO Y OBRA FALSA</t>
    </r>
  </si>
  <si>
    <r>
      <rPr>
        <b/>
        <sz val="9"/>
        <rFont val="Calibri"/>
        <family val="2"/>
      </rPr>
      <t xml:space="preserve">ACERO DE REFUERZO EN  DALAS DEDESPLANTE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</si>
  <si>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 xml:space="preserve">CONCRETO PREMEZCLADO EN PLANTA DOSIFICADORA PARA DALAS DE DESPLANTE  DE FC=250 KG/CM2, TMA 3/4", REVENIMIENTO DE 16-18 CM, COLADO SEGÚN LAS NORMAS DEL ACI, CURADO CON MEMBRANA. </t>
    </r>
    <r>
      <rPr>
        <sz val="9"/>
        <rFont val="Calibri"/>
        <family val="2"/>
      </rPr>
      <t>INCLUYE: SUMINISTRO, COLOCACIÓN, VIBRADO, DESPERDICIOS, PRUEBAS DE LABORATORIO, MANO DE OBRA, HERRAMIENTAS Y EQUIPO.</t>
    </r>
  </si>
  <si>
    <r>
      <rPr>
        <b/>
        <sz val="9"/>
        <rFont val="Calibri"/>
        <family val="2"/>
      </rPr>
      <t xml:space="preserve">SUMINISTRO, FABRICACIÓN Y COLOCACION DE ESTRUCTURAS METÁLICAS A BASE DE PERFILES ESTRUCTURALES ASTM A36 CERTIFICADO  DE ACUERDO PLANOS, (CONSIDERAR LOS DESCALIBRES DE MATERIAL Y SOLDADURAS. EL VOLUMEN MEDIDO ES "PESO PLANO"). </t>
    </r>
    <r>
      <rPr>
        <sz val="9"/>
        <rFont val="Calibri"/>
        <family val="2"/>
      </rPr>
      <t>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t>
    </r>
  </si>
  <si>
    <r>
      <rPr>
        <b/>
        <sz val="9"/>
        <rFont val="Calibri"/>
        <family val="2"/>
      </rPr>
      <t>SUMINISTRO, FABRICACIÓN Y COLOCACION DE ESTRUCTURAS METÁLICAS A BASE DE PERFILES ESTRUCTURALES ASTM A50 CERTIFICADO  DE ACUERDO PLANOS, (CONSIDERAR LOS DESCALIBRES DE MATERIAL Y SOLDADURAS. EL VOLUMEN MEDIDO ES "PESO PLANO").</t>
    </r>
    <r>
      <rPr>
        <sz val="9"/>
        <rFont val="Calibri"/>
        <family val="2"/>
      </rPr>
      <t xml:space="preserve"> INCLUYE: CORTES, AGUJEROS, TALADRADOS, PLACAS, PLACAS DE APOYOS, ATIEZADORES SOLDADURA PARA PLACAS (SMAW), EQUIPO DE CORTE, MÁQUINAS DE SOLDAR, LIMPIEZA DE LA ESTRUCTURA, PINTURA ANTICORROSIVA, Y DOS MANOS DE PINTURA EPOXICA,  ANDAMIAJE, GRUAS, MANIOBRAS, MANO DE OBRA, EQUIPOS PARA TALADRAR Y TODO  LO NECESARIO PARA SU CORRECTA INSTALACION.</t>
    </r>
  </si>
  <si>
    <r>
      <rPr>
        <b/>
        <sz val="9"/>
        <rFont val="Calibri"/>
        <family val="2"/>
      </rPr>
      <t>LAMINA GALVANIZADA PINTRO O SIMILAR, TR-101 CAL.26 COLOR BLANCO PARA CUBIERTA</t>
    </r>
    <r>
      <rPr>
        <sz val="9"/>
        <rFont val="Calibri"/>
        <family val="2"/>
      </rPr>
      <t>. INCLUYE: SUMINISTRO E INSTALACION, MATERIALES, DESPERDICIOS, TRASLAPE, CUMBRERA, ACARREOS AL LUGAR DE SU UTILIZACION, ELEMENTOS DE FIJACION, ANDAMIOS, GRUAS, HERRAMIENTA, NIVELACION, MANO DE OBRA Y TODO LO NECESARIO PARA SU CORRECTA EJECUCION. (VERIFICAR MEDIDAS EN OBRA).</t>
    </r>
  </si>
  <si>
    <r>
      <rPr>
        <b/>
        <sz val="9"/>
        <rFont val="Calibri"/>
        <family val="2"/>
      </rPr>
      <t xml:space="preserve">CASTILLO DE CONCRETO DE 20 CMS. X 20 CMS,  FABRICADO CON CONCRETO PREMEZCLADO EN PLANTA DOSIFICADORA DE F'C=250 KG/CM2, ARMADO CON ARMEX DE 15 CMS. X 15 CMS. -4. </t>
    </r>
    <r>
      <rPr>
        <sz val="9"/>
        <rFont val="Calibri"/>
        <family val="2"/>
      </rPr>
      <t xml:space="preserve">INCLUYE: MATERIALES, CIMBRA, DESCIMBRA, CURADO DE CONCRETO, ACERO DE REFUERZO, CORTES, ALAMBRE RECOCIDO, PRUEBAS DE LABORATORIO, HERRAMIENTA, EQUIPO, ELEVACIONES, ACARREOS, ANDAMIAJES Y MANO DE OBRA. </t>
    </r>
    <r>
      <rPr>
        <b/>
        <sz val="9"/>
        <rFont val="Calibri"/>
        <family val="2"/>
      </rPr>
      <t>(K-1) (ALTURA CASTILLO DE 2.60 MTS.</t>
    </r>
  </si>
  <si>
    <r>
      <rPr>
        <b/>
        <sz val="9"/>
        <rFont val="Calibri"/>
        <family val="2"/>
      </rPr>
      <t xml:space="preserve">CASTILLO DE CONCRETO DE 20 CMS. X 20 CMS,  FABRICADO CON CONCRETO PREMEZCLADO EN PLANTA DOSIFICADORA DE F'C=250 KG/CM2, ARMADO CON ARMEX DE 15 CMS. X 15 CMS. -4 . </t>
    </r>
    <r>
      <rPr>
        <sz val="9"/>
        <rFont val="Calibri"/>
        <family val="2"/>
      </rPr>
      <t xml:space="preserve">INCLUYE: MATERIALES, CIMBRA, DESCIMBRA, CURADO DE CONCRETO, ACERO DE REFUERZO, CORTES, ALAMBRE RECOCIDO, PRUEBAS DE LABORATORIO, HERRAMIENTA, EQUIPO, ELEVACIONES, ACARREOS, ANDAMIAJES Y MANO DE OBRA. </t>
    </r>
    <r>
      <rPr>
        <b/>
        <sz val="9"/>
        <rFont val="Calibri"/>
        <family val="2"/>
      </rPr>
      <t>(K-2) (ALTURA CASTILLO DE 1.00 MTS.</t>
    </r>
  </si>
  <si>
    <r>
      <rPr>
        <b/>
        <sz val="9"/>
        <rFont val="Calibri"/>
        <family val="2"/>
      </rPr>
      <t>(C-1) CERRAMIENTO DE CONCRETO DE 20 X 20 CM,  FABRICADO CON CONCRETO PREMEZCLADO EN PLANTA DOSIFICADORA DE F'C=250 KG/CM2, ARMADO CON ARMEX DE 15 CMS X 15 CMS.</t>
    </r>
    <r>
      <rPr>
        <sz val="9"/>
        <rFont val="Calibri"/>
        <family val="2"/>
      </rPr>
      <t xml:space="preserve"> INCLUYE: MATERIALES, CIMBRA, DESCIMBRA, CURADO DE CONCRETO, ACERO DE REFUERZO, CORTES, ALAMBRE RECOCIDO, PRUEBAS DE LABORATORIO, HERRAMIENTA, EQUIPO, ELEVACIONES, ACARREOS, ANDAMIAJES Y MANO DE OBRA.</t>
    </r>
    <r>
      <rPr>
        <b/>
        <sz val="9"/>
        <rFont val="Calibri"/>
        <family val="2"/>
      </rPr>
      <t xml:space="preserve">(NIVEL DE DESPLANTE DE CERRAMIENTO 2.20 MTS. DEL NPT CONSIDERAR EN CADA MURO). </t>
    </r>
  </si>
  <si>
    <r>
      <rPr>
        <b/>
        <sz val="9"/>
        <rFont val="Calibri"/>
        <family val="2"/>
      </rPr>
      <t xml:space="preserve">MURO DE BLOCK DE CONCRETO  NO. 8 DE 20X20X40 CM. CURADO A VAPOR ASENTADO CON MORTERO CEMENTO-ARENA PROP. 1:4. A CARAS LIMPIAS. </t>
    </r>
    <r>
      <rPr>
        <sz val="9"/>
        <rFont val="Calibri"/>
        <family val="2"/>
      </rPr>
      <t>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</si>
  <si>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rFont val="Calibri"/>
        <family val="2"/>
      </rPr>
      <t xml:space="preserve">ZARPEO Y AFINE  CON MORTERO CEMENTO ARENA 1:5, A PLOMO Y REGLA, REPELLADO FINO, 2 CM. DE ESPESOR PROMEDIO. </t>
    </r>
    <r>
      <rPr>
        <sz val="9"/>
        <rFont val="Calibri"/>
        <family val="2"/>
      </rPr>
      <t>INCLUYE:SUMINISTRO DE  MATERIALES, FLETE,  ACARREO HASTA EL LUGAR DE SU UTILIZACIÓN, FILETEO EN VENTANAS Y MARCOS, DESPERDICIO, PICADO DE LAS ÁREAS DE CONCRETO, ELABORACIÓN DE MORTERO, MAESTREADO, PERFILADO, REMATES, LIMPIEZA Y RETIRO DE SOBRANTES FUERA DE OBRA, EQUIPO DE SEGURIDAD, HERRAMIENTA, EQUIPO EN CUALQUIER ALTURA Y CUALQUIER  NIVEL, MANO DE OBRA ESPECIALIZADA PARA LOS TRABAJOS Y TODO LO NECESARIO PARA SU CORRECTA EJECUCION.</t>
    </r>
  </si>
  <si>
    <r>
      <rPr>
        <b/>
        <sz val="9"/>
        <rFont val="Calibri"/>
        <family val="2"/>
      </rPr>
      <t xml:space="preserve">APLANADO DE YESO-AGUA DE 2 CMS. DE ESPESOR PROMEDIO EN MUROS INTERIORES, PLOMEADO Y MUESTREADO. </t>
    </r>
    <r>
      <rPr>
        <sz val="9"/>
        <rFont val="Calibri"/>
        <family val="2"/>
      </rPr>
      <t>INCLUYE:  SUMINISTRO DE MATERIALES, FLETE, MANIOBRAS, ACARREOS HASTA EL LUGAR DE SU UTILIZACION, FILETEO EN VENTANAS Y MARCOS DE PUERTAS, PLOMEO, PICADO DE LAS AREAS DONDE SEA NECESARIO, HERRAMIENTA, EQUIPO A CUALQUIER ALTURA Y CUALQUIER NIVEL, ANDAMIAJES,  MANO DE OBRA ESPECIALIZADA PARA LOS TRABAJOS Y TODO L O NECESARIO PARA SU CORRECTA EJECUCION.</t>
    </r>
  </si>
  <si>
    <r>
      <rPr>
        <b/>
        <sz val="9"/>
        <rFont val="Calibri"/>
        <family val="2"/>
      </rPr>
      <t>SUMINISTRO E INSTALACIÓN DE BASE SOCKET DE 5X100 AMP PARA MEDIDOR MARCA SCHNEIDER O EQUIVALENTE EN CALIDAD, ESPECIFICACIONES Y PRECIO, PREVIA AUTORIZACIÓN DE LA SUPERVISIÓN.</t>
    </r>
    <r>
      <rPr>
        <sz val="9"/>
        <rFont val="Calibri"/>
        <family val="2"/>
      </rPr>
      <t xml:space="preserve"> INCLUYE: MATERIAL, EQUIPO, MANO DE OBRA, HERRAMIENTAS Y TODO LO NECESARIO PARA SU CORRECTA INSTALACION</t>
    </r>
  </si>
  <si>
    <r>
      <rPr>
        <b/>
        <sz val="9"/>
        <rFont val="Calibri"/>
        <family val="2"/>
      </rPr>
      <t>SUMINISTRO E INSTALACION DE MUFA DE 32MM PARA ACOMETIDA ELÉCTRICA.</t>
    </r>
    <r>
      <rPr>
        <sz val="9"/>
        <rFont val="Calibri"/>
        <family val="2"/>
      </rPr>
      <t xml:space="preserve"> INCLUYE: MATERIAL, EQUIPO, MANO DE OBRA, HERRAMIENTAS Y TODO LO NECESARIO PARA SU CORRECTA INSTALACION</t>
    </r>
  </si>
  <si>
    <r>
      <rPr>
        <b/>
        <sz val="9"/>
        <rFont val="Calibri"/>
        <family val="2"/>
      </rPr>
      <t xml:space="preserve">SUMINISTRO E INSTALACIÓN DE  TUBO CONDUIT GALVANIZADO DE 32 MM DE DIAMETRO. </t>
    </r>
    <r>
      <rPr>
        <sz val="9"/>
        <rFont val="Calibri"/>
        <family val="2"/>
      </rPr>
      <t>INCLUYE: FLEJES DE ACERO INOXIDABLE, MATERIAL, EQUIPO, MANO DE OBRA, HERRAMIENTAS Y TODO LO NECESARIO PARA SU CORRECTA INSTALACION</t>
    </r>
  </si>
  <si>
    <r>
      <rPr>
        <b/>
        <sz val="9"/>
        <rFont val="Calibri"/>
        <family val="2"/>
      </rPr>
      <t>SUMINISTRO E INSTALACIÓN DE  VARILLA DE TIERRA DE 15.9MM DE DIAMETRO Y 3048MM DE LARGO.</t>
    </r>
    <r>
      <rPr>
        <sz val="9"/>
        <rFont val="Calibri"/>
        <family val="2"/>
      </rPr>
      <t xml:space="preserve"> INCLUYE: CONECTOR PARA VARILLA DE TIERRA TIPO "GKP", CABLE DEL CALIBRE SEGÚN SE REQUIERA, MATERIAL, EQUIPO, MANO DE OBRA, HERRAMIENTAS Y TODO LO NECESARIO PARA SU CORRECTA INSTALACION</t>
    </r>
  </si>
  <si>
    <r>
      <rPr>
        <b/>
        <sz val="9"/>
        <rFont val="Calibri"/>
        <family val="2"/>
      </rPr>
      <t>SUMINISTRO E INSTALACIONES DE REGISTRO PARA BAJA TENSION EN BANQUETA TIPO 1 CLAVE RBTB1, MEDIDAS 0.50M X 0.80M X 0.75M.</t>
    </r>
    <r>
      <rPr>
        <sz val="9"/>
        <rFont val="Calibri"/>
        <family val="2"/>
      </rPr>
      <t xml:space="preserve"> INCLUYE SUMINISTRO DE MATERIALES, EXCAVACION, RETIRO DE MAYTERIAL PRODUCTO DE LA EXCAVACION FUERA DE LA OBRA, NIVELACION, EQUIPO, HERRAMIENTA, MANO DE OBRA Y TODO LO NECESARIO PARA SU CORRECTA EJECUCIÓN.</t>
    </r>
  </si>
  <si>
    <r>
      <rPr>
        <b/>
        <sz val="9"/>
        <rFont val="Calibri"/>
        <family val="2"/>
      </rPr>
      <t xml:space="preserve">EXCAVACION EN TERRENO NATURAL DE 0.60M X 0.35M. </t>
    </r>
    <r>
      <rPr>
        <sz val="9"/>
        <rFont val="Calibri"/>
        <family val="2"/>
      </rPr>
      <t>INCLUYE:  RELLENO, COMPACTACION Y RETIRO DE MATERIAL SOBRANTE PRODUCTO DE LA EXCAVACION.</t>
    </r>
  </si>
  <si>
    <r>
      <rPr>
        <b/>
        <sz val="9"/>
        <rFont val="Calibri"/>
        <family val="2"/>
      </rPr>
      <t>SUMINISTRO E INSTALACION DE TABLERO TIPO NQ DE 30 POLOS 3F, 4H 220/127V CON ZAPATAS PRINCIPALES DE 100 AMPS No. DE CATALOGO NQ304L10014, MARCA SQUARE D O EQUIVALENTE</t>
    </r>
    <r>
      <rPr>
        <sz val="9"/>
        <rFont val="Calibri"/>
        <family val="2"/>
      </rPr>
      <t xml:space="preserve"> EN CALIDAD, ESPECIFICACIONES Y PRECIO, PREVIA AUTORIZACIÓN DE LA SUPERVISIÓN. INCLUYE: MATERIAL, EQUIPO, MANO DE OBRA, HERRAMIENTAS Y TODO LO NECESARIO PARA SU CORRECTA INSTALACION</t>
    </r>
  </si>
  <si>
    <r>
      <rPr>
        <b/>
        <sz val="9"/>
        <rFont val="Calibri"/>
        <family val="2"/>
      </rPr>
      <t xml:space="preserve">SUMINISTRO E INSTALACION DE INTERRUPTOR TERMOMAGNETICO 1x15A No. DE REFERENCIA QO115 MARCA SQUARE D O EQUIVALENTE </t>
    </r>
    <r>
      <rPr>
        <sz val="9"/>
        <rFont val="Calibri"/>
        <family val="2"/>
      </rPr>
      <t>EN CALIDAD, ESPECIFICACIONES Y PRECIO, PREVIA AUTORIZACIÓN DE LA SUPERVISIÓN. INCLUYE: MATERIAL, EQUIPO, MANO DE OBRA, HERRAMIENTAS Y TODO LO NECESARIO PARA SU CORRECTA INSTALACION</t>
    </r>
  </si>
  <si>
    <r>
      <rPr>
        <b/>
        <sz val="9"/>
        <rFont val="Calibri"/>
        <family val="2"/>
      </rPr>
      <t>SUMINISTRO E INSTALACION DE INTERRUPTOR TERMOMAGNETICO 1x20A No. DE REFERENCIA QO120 MARCA SQUARE D O EQUIVALENTE</t>
    </r>
    <r>
      <rPr>
        <sz val="9"/>
        <rFont val="Calibri"/>
        <family val="2"/>
      </rPr>
      <t xml:space="preserve"> EN CALIDAD, ESPECIFICACIONES Y PRECIO, PREVIA AUTORIZACIÓN DE LA SUPERVISIÓN. INCLUYE: MATERIAL, EQUIPO, MANO DE OBRA, HERRAMIENTAS Y TODO LO NECESARIO PARA SU CORRECTA INSTALACION</t>
    </r>
  </si>
  <si>
    <r>
      <rPr>
        <b/>
        <sz val="9"/>
        <rFont val="Calibri"/>
        <family val="2"/>
      </rPr>
      <t xml:space="preserve">SUMINISTRO E INSTALACION DE INTERRUPTOR TERMOMAGNETICO 2x20A No. DE REFERENCIA QO220 MARCA SQUARE D O EQUIVALENTE </t>
    </r>
    <r>
      <rPr>
        <sz val="9"/>
        <rFont val="Calibri"/>
        <family val="2"/>
      </rPr>
      <t>EN CALIDAD, ESPECIFICACIONES Y PRECIO, PREVIA AUTORIZACIÓN DE LA SUPERVISIÓN. INCLUYE: MATERIAL, EQUIPO, MANO DE OBRA, HERRAMIENTAS Y TODO LO NECESARIO PARA SU CORRECTA INSTALACION</t>
    </r>
  </si>
  <si>
    <r>
      <rPr>
        <b/>
        <sz val="9"/>
        <rFont val="Calibri"/>
        <family val="2"/>
      </rPr>
      <t>SUMINISTRO E INSTALACION DE INTERRUPTOR TERMOMAGNETICO 2x30A No. DE REFERENCIA QO230 MARCA SQUARE D O EQUIVALENTE</t>
    </r>
    <r>
      <rPr>
        <sz val="9"/>
        <rFont val="Calibri"/>
        <family val="2"/>
      </rPr>
      <t xml:space="preserve"> EN CALIDAD, ESPECIFICACIONES Y PRECIO, PREVIA AUTORIZACIÓN DE LA SUPERVISIÓN. INCLUYE: MATERIAL, EQUIPO, MANO DE OBRA, HERRAMIENTAS Y TODO LO NECESARIO PARA SU CORRECTA INSTALACION</t>
    </r>
  </si>
  <si>
    <r>
      <rPr>
        <b/>
        <sz val="9"/>
        <rFont val="Calibri"/>
        <family val="2"/>
      </rPr>
      <t>SUMINISTRO E INSTALACION DE INTERRUPTOR TERMOMAGNETICO 3x15A No. DE REFERENCIA QO315 MARCA SQUARE D O EQUIVALENTE</t>
    </r>
    <r>
      <rPr>
        <sz val="9"/>
        <rFont val="Calibri"/>
        <family val="2"/>
      </rPr>
      <t xml:space="preserve"> EN CALIDAD, ESPECIFICACIONES Y PRECIO, PREVIA AUTORIZACIÓN DE LA SUPERVISIÓN. INCLUYE: MATERIAL, EQUIPO, MANO DE OBRA, HERRAMIENTAS Y TODO LO NECESARIO PARA SU CORRECTA INSTALACION</t>
    </r>
  </si>
  <si>
    <r>
      <rPr>
        <b/>
        <sz val="9"/>
        <rFont val="Calibri"/>
        <family val="2"/>
      </rPr>
      <t>SUMINISTRO E INSTALACIÓN DE CABLE DE COBRE CAL. 4 AWG.</t>
    </r>
    <r>
      <rPr>
        <sz val="9"/>
        <rFont val="Calibri"/>
        <family val="2"/>
      </rPr>
      <t xml:space="preserve"> INCLUYE: MATERIAL, EQUIPO, MANO DE OBRA, HERRAMIENTAS Y TODO LO NECESARIO PARA SU CORRECTA INSTALACION</t>
    </r>
  </si>
  <si>
    <r>
      <rPr>
        <b/>
        <sz val="9"/>
        <rFont val="Calibri"/>
        <family val="2"/>
      </rPr>
      <t>SUMINISTRO E INSTALACIÓN DE CABLE DE COBRE CAL. 10 AWG VERDE O DESNUDO.</t>
    </r>
    <r>
      <rPr>
        <sz val="9"/>
        <rFont val="Calibri"/>
        <family val="2"/>
      </rPr>
      <t xml:space="preserve"> INCLUYE: MATERIAL, EQUIPO, MANO DE OBRA, HERRAMIENTAS Y TODO LO NECESARIO PARA SU CORRECTA INSTALACION</t>
    </r>
  </si>
  <si>
    <r>
      <rPr>
        <b/>
        <sz val="9"/>
        <rFont val="Calibri"/>
        <family val="2"/>
      </rPr>
      <t xml:space="preserve">SUMINISTRO E INSTALACIÓN DE TUBO CONDUIT PVC SERVICIO PESADO DE 38 MM DE DIAMETRO. </t>
    </r>
    <r>
      <rPr>
        <sz val="9"/>
        <rFont val="Calibri"/>
        <family val="2"/>
      </rPr>
      <t>INCLUYE: SUMINISTRO DE MATERIALES, RANURA, RESANE, GUÍA DE ALAMBRE GALVANIZADO, CORTES, DESPERDICIOS, SOPORTERIA, CONEXIONES, HERRAMIENTA, MANO DE OBRA Y TODO LO NECESARIO PARA SU CORRECTA INSTALACIÓN</t>
    </r>
  </si>
  <si>
    <r>
      <rPr>
        <b/>
        <sz val="9"/>
        <rFont val="Calibri"/>
        <family val="2"/>
      </rPr>
      <t>SUMINISTRO E INSTALACION DE DESCONECTADOR DE INTEMPERIE TIPO NEMA3R DE 2X20A MARCA SQUARE D O EQUIVALENTE</t>
    </r>
    <r>
      <rPr>
        <sz val="9"/>
        <rFont val="Calibri"/>
        <family val="2"/>
      </rPr>
      <t xml:space="preserv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</si>
  <si>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rPr>
      <t>SUMINISTRO E INSTALACION DE DESCONECTADOR DE INTEMPERIE TIPO NEMA3R DE 2X30A MARCA SQUARE D O EQUIVALENTE</t>
    </r>
    <r>
      <rPr>
        <sz val="9"/>
        <rFont val="Calibri"/>
        <family val="2"/>
      </rPr>
      <t xml:space="preserv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</si>
  <si>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rPr>
      <t>SUMINISTRO E INSTALACION DE DESCONECTADOR DE INTEMPERIE TIPO NEMA3R DE 3X15A MARCA SQUARE D O EQUIVALENTE</t>
    </r>
    <r>
      <rPr>
        <sz val="9"/>
        <rFont val="Calibri"/>
        <family val="2"/>
      </rPr>
      <t xml:space="preserve"> EN CALIDAD, ESPECIFICACIONES Y PRECIO, PREVIA AUTORIZACIÓN DE LA SUPERVISIÓN. INCLUYE: MATERIAL, EQUIPO, MANO DE OBRA, HERRAMIENTAS Y TODO LO NECESARIO PARA SU CORRECTA INSTALACION. NOTA: SE INSTALA DESCONECTADOR EN AZOTEA PARA PROTECCIÓN DE EQUIPO DE CLIMA.</t>
    </r>
  </si>
  <si>
    <r>
      <rPr>
        <b/>
        <sz val="9"/>
        <rFont val="Calibri"/>
        <family val="2"/>
      </rPr>
      <t xml:space="preserve">L8 LUMINARIA DE SOBREPONER EN MURO  MARCA MAGG MODELO WALLPACK  L7266-630, CUERPO CON GRADO DE RESISTENCIA IP65 DE ALEACION DE ALUMINIO  DE 361 MM X 181 MM X 243 MM DE ALTURA, 50 W POTENCIA, 6000K, FLUJO LUMINOSO DE 5400 LM, VOLTAJE DE 100-305V O EQUIVALENTE EN CALIDAD Y ESPECIFICACIONES, PREVIA AUTORIZACIÓN DE LA SUPERVISIÓN. </t>
    </r>
    <r>
      <rPr>
        <sz val="9"/>
        <rFont val="Calibri"/>
        <family val="2"/>
      </rPr>
      <t xml:space="preserve">INCLUYE: SUMINISTRO DE MATERIAL, INSTALACION  ARMADO, FIJACION, CONEXIONES, CONSUMIBLES, HERRAMIENTA, EQUIPO A CUALQUIER ALTURA Y NIVEL, MANO DE OBRA Y TODO LO NECESARIO PARA SU CORRECTA EJECUCION. </t>
    </r>
    <r>
      <rPr>
        <b/>
        <sz val="9"/>
        <rFont val="Calibri"/>
        <family val="2"/>
      </rPr>
      <t>(VER PLANO DE UBICACION).</t>
    </r>
    <r>
      <rPr>
        <sz val="9"/>
        <rFont val="Calibri"/>
        <family val="2"/>
      </rPr>
      <t xml:space="preserve">
</t>
    </r>
  </si>
  <si>
    <r>
      <rPr>
        <b/>
        <sz val="9"/>
        <rFont val="Calibri"/>
        <family val="2"/>
      </rPr>
      <t xml:space="preserve">L9 LUMINARIO  MARCA CONSTRULITA MODELO CUASAR HIGH BAY UFO DE INTERIOR SUSPENDIDO DE USO INDUSTRIAL, CODIGO DE LAMPARA IN8028NBNA TIPO LED 100W, 4000K, 17000LM, IP65, IK 10 ATENUABLE, DE 275 MM X 166 MM ACABADO NEGRO, INCLUIDO HERRAJE TIPO U PARA FIJAR,  O EQUIVALENTE EN CALIDAD Y ESPECIFICACIONES, PREVIA AUTORIZACIÓN DE LA SUPERVISIÓN. </t>
    </r>
    <r>
      <rPr>
        <sz val="9"/>
        <rFont val="Calibri"/>
        <family val="2"/>
      </rPr>
      <t xml:space="preserve">INCLUYE: SUMINISTRO DE MATERIAL, INSTALACION  ARMADO, FIJACION, CONEXIONES, CONSUMIBLES, HERRAMIENTA, EQUIPO A CUALQUIER ALTURA Y NIVEL, MANO DE OBRA Y TODO LO NECESARIO PARA SU CORRECTA EJECUCION.
</t>
    </r>
  </si>
  <si>
    <r>
      <t xml:space="preserve">V1 VENTILADOR INDUSTRIAL DE SOBREPONER EN MURO MARCA ULINE MODELO H-1457 DE 3 ASPAS, 3 VELOCIDADES, COLOR NEGRO, 120 VOLTIOS, 2.7 AMPERES,  CFM DE 6000-7000, 1/4 HP, CABLE DE 12' DE LARGO, BRAZO MOVIL PERMITE DIRIGIR EL FLUJO DE AIRE, GIRA EN UN AMPLIO ARCO DE 90° O SE MANTIENE EN UNA SOLA POSICION, DIMENSIONES DE 30X 30 X 21", O EQUIVALENTE EN CALIDAD, ESPECIFICACIONES, PREVIA AUTORIZACIÓN DE LA SUPERVISIÓN. </t>
    </r>
    <r>
      <rPr>
        <sz val="9"/>
        <rFont val="Calibri"/>
        <family val="2"/>
      </rPr>
      <t xml:space="preserve">INCLUYE: SUMINISTROS E INSTALACION, ELEMENTOS DE FIJACIÓN, ACCESORIOS DE ACUERDO AL MANUAL DEL FABRICANTE, NIVELADO SOBRE LA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  </t>
    </r>
  </si>
  <si>
    <r>
      <t xml:space="preserve">EXTINTOR MANUAL CON CAPACIDAD DE 6 LITROS MARCA GRUPO ISCISA CON VALVULA DE LATON CHAPADO CROMO DE ALTA RESISTENCI, MANGO, PALANCA Y BANDA DE ACERO INOXIDABLE, O EQUIVALENTE EN CALIDAD Y ESPECIFICACIONES PREVIA AUTORIZACION DE LA SUPERVISION. </t>
    </r>
    <r>
      <rPr>
        <sz val="9"/>
        <rFont val="Calibri"/>
        <family val="2"/>
      </rPr>
      <t xml:space="preserve">INCLUYE: SUMINISTRO E INSTALACION, MATERIAL, ACCESORIOS,  INSTALACION POR PERSONAL CAPACITADO, HERRAMIENTA, PRUEBAS, EQUIPO EN CUALQUIER ALTURA Y CUALQUIER NIVEL, TODO LO NECESARIO PARA SU CORRECTA EJECUCION Y MANO DE OBRA. </t>
    </r>
    <r>
      <rPr>
        <b/>
        <sz val="9"/>
        <rFont val="Calibri"/>
        <family val="2"/>
      </rPr>
      <t>(VER PLANO PARA SU UBICACION). (PUESTO A UNA ALTURA DE PISO TERMINADO DE 1.50 MTS.)</t>
    </r>
  </si>
  <si>
    <r>
      <t xml:space="preserve">PINTURA ACRILICA EN MUROS INTERIORES Y EXTERIORES MARCA COMEX TIPO VINIMEX TOTAL ANTIVIRAL Y ANTIBACTERIAL, MATE O EQUIVALENTE EN CALIDAD Y ESPECIFICACIONES CON PREVIA AUTORIZACION DE LA SUPERVISION, DOS MANOS COLOR SEGUN MUESTRA. </t>
    </r>
    <r>
      <rPr>
        <sz val="9"/>
        <rFont val="Calibri"/>
        <family val="2"/>
      </rPr>
      <t xml:space="preserve"> INCLUYE: SUMINISTRO DE  MATERIAL, COLOCACION, PROTECCIÓN A AREAS ADYACENTES, RESANES DONDE SEA NECESARIO ANTES DE APLICACION DE PINTURA, 1 BASE DE SELLADOR PRIMARIO MARCA COMEX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 </t>
    </r>
    <r>
      <rPr>
        <b/>
        <sz val="9"/>
        <rFont val="Calibri"/>
        <family val="2"/>
      </rPr>
      <t>(VER PLANO DE ACABADOS PARA DETALLES Y UBICACION DE COLORES DE PINTURA).</t>
    </r>
  </si>
  <si>
    <r>
      <rPr>
        <b/>
        <sz val="9"/>
        <rFont val="Calibri"/>
        <family val="2"/>
      </rPr>
      <t>(TIPO C-02) CANCEL COMBINADO FIJO PUERTA DOBLE BATIENTE DE 3.95 MTS. X 2.15 MTS. DE ALTURA EN ALUMINIO DE 3"  MARCA CUPRUM  LINEA EUROVENT CLASSIC SERIE 70 COLOR BRONCE MATE (084)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PIVOTE HIDRAULICO CON SISTEMA DE CIERRE SUAVE, 2 JALADERAS TIPO H COLOR NEGRO CERRADURA PARA CRISTAL DE ACERO INOXIDABLE MODELO 2232 MARCA DEXTER MEDIDAS DE 650 MM CC 450 MM DIAMETRO 38 MM  INCLUIDO TOPE PARA PUERTA TIPO DOMO MODELO 6857 MARCA DEXTER O EQUIVALENTE, HERRAMIENTA, EQUIPO A CUALQUIER ALTURA Y NIVEL, MANO DE OBRA CON PERSONAL ESPECIALIZADO PARA LOS TRABAJOS Y TODO LO NECESARIO PARA SU CORRECTA EJECUCIÓN. (VER DETALLE EN PLANOS) (VERIFICAR MEDIDAS EN OBRA).</t>
    </r>
  </si>
  <si>
    <r>
      <rPr>
        <b/>
        <sz val="9"/>
        <rFont val="Calibri"/>
        <family val="2"/>
      </rPr>
      <t>(TIPO C-03) CANCEL FIJO DE 1.95 MTS. X 2.15 MTS. DE ALTURA EN ALUMINIO DE 3"  MARCA CUPRUM  LINEA EUROVENT CLASSIC SERIE 70 COLOR BRONCE MATE CON CRISTAL TEMPLADO DE 9 MM DE ESPESOR O EQUIVALENTE  EN CALIDAD Y ESPECIFICACIONES, CON PREVIA AUTORIZACION DE LA SUPERVISION</t>
    </r>
    <r>
      <rPr>
        <sz val="9"/>
        <rFont val="Calibri"/>
        <family val="2"/>
      </rPr>
      <t xml:space="preserve">. INCLUYE: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 (VER DETALLE EN PLANOS) (VERIFICAR MEDIDAS EN OBRA).  </t>
    </r>
  </si>
  <si>
    <r>
      <t xml:space="preserve">(TIPO H-5) VENTANA FIJA DE 5.65 MTS. X 1.00 MTS. DE PERFILES Y SOLERA TIPO LOUVER DE VENTILACIÓN INDUSTRIAL, A BASE DE MARCO DE ALUMINIO EXTRUIDO DE 0.06" DE ESPESOR ACABADO ANODIZADO NATURAL DE 3" Y ALETAS FIJAS A 30° ARMADO CON TAPA UNIÓN Y MODULO DE LOUVER EN UNA SOLA PIEZA. </t>
    </r>
    <r>
      <rPr>
        <sz val="9"/>
        <rFont val="Calibri"/>
        <family val="2"/>
      </rPr>
      <t xml:space="preserve">INCLUYE: SUMINISTRO DE MATERIALES, FABRICACION, FLETE, MANIOBRAS, INSTALACION, CORTES, DESPERDICIOS, SOLDADURA, HERRAMIENTA, EQUIPO A CUALQUIER ALTURA Y NIVEL MANO DE OBRA Y TODO LO NECESARIO PARA SU CORRECTA EJECUCION. </t>
    </r>
    <r>
      <rPr>
        <b/>
        <sz val="9"/>
        <rFont val="Calibri"/>
        <family val="2"/>
      </rPr>
      <t xml:space="preserve">(VERIFICAR MEDIDAS EN OBRA ANTES DE SU FABRICACION) (VER DETALLE EN PLANOS).
</t>
    </r>
  </si>
  <si>
    <r>
      <t xml:space="preserve">(TIPO H-4) VENTANA FIJA DE 5.70 MTS. X 1.00 MTS. DE PERFILES Y SOLERA TIPO LOUVER DE VENTILACIÓN INDUSTRIAL, A BASE DE MARCO DE ALUMINIO EXTRUIDO DE 0.06" DE ESPESOR ACABADO ANODIZADO NATURAL DE 3" Y ALETAS FIJAS A 30° ARMADO CON TAPA UNIÓN Y MODULO DE LOUVER EN UNA SOLA PIEZA. </t>
    </r>
    <r>
      <rPr>
        <sz val="9"/>
        <rFont val="Calibri"/>
        <family val="2"/>
      </rPr>
      <t xml:space="preserve">INCLUYE: SUMINISTRO DE MATERIALES, FABRICACION, FLETE, MANIOBRAS, INSTALACION, CORTES, DESPERDICIOS, SOLDADURA, HERRAMIENTA, EQUIPO A CUALQUIER ALTURA Y NIVEL MANO DE OBRA Y TODO LO NECESARIO PARA SU CORRECTA EJECUCION. </t>
    </r>
    <r>
      <rPr>
        <b/>
        <sz val="9"/>
        <rFont val="Calibri"/>
        <family val="2"/>
      </rPr>
      <t xml:space="preserve">(VERIFICAR MEDIDAS EN OBRA ANTES DE SU FABRICACION) (VER DETALLE EN PLANOS).
</t>
    </r>
  </si>
  <si>
    <r>
      <t xml:space="preserve">(TIPO H-6) VENTANA FIJA DE 5.55 MTS. X 1.00 MTS. DE PERFILES Y SOLERA TIPO LOUVER DE VENTILACIÓN INDUSTRIAL, A BASE DE MARCO DE ALUMINIO EXTRUIDO DE 0.06" DE ESPESOR ACABADO ANODIZADO NATURAL DE 3" Y ALETAS FIJAS A 30° ARMADO CON TAPA UNIÓN Y MODULO DE LOUVER EN UNA SOLA PIEZA. </t>
    </r>
    <r>
      <rPr>
        <sz val="9"/>
        <rFont val="Calibri"/>
        <family val="2"/>
      </rPr>
      <t xml:space="preserve">INCLUYE: SUMINISTRO DE MATERIALES, FABRICACION, FLETE, MANIOBRAS, INSTALACION, CORTES, DESPERDICIOS, SOLDADURA, HERRAMIENTA, EQUIPO A CUALQUIER ALTURA Y NIVEL MANO DE OBRA Y TODO LO NECESARIO PARA SU CORRECTA EJECUCION. </t>
    </r>
    <r>
      <rPr>
        <b/>
        <sz val="9"/>
        <rFont val="Calibri"/>
        <family val="2"/>
      </rPr>
      <t xml:space="preserve">(VERIFICAR MEDIDAS EN OBRA ANTES DE SU FABRICACION) (VER DETALLE EN PLANOS).
</t>
    </r>
  </si>
  <si>
    <r>
      <rPr>
        <b/>
        <sz val="9"/>
        <rFont val="Calibri"/>
        <family val="2"/>
      </rPr>
      <t>IMPERMEABILIZACION PARA CUBIERTA DE LAMINA NUEVA Y CANALES PLUVIALES, CON IMPERMEABILIZANTE ACRILICO ELASTOMERICO A BASE DE AGUA DE SECADO EXTRA RAPIDO PARA LAMINA MARCA FESTER ACRITON PROSHIELD CON GARANTIA DE 12 AÑOS O EQUIVALENTE EN CALIDAD Y ESPECIFICACIONES.</t>
    </r>
    <r>
      <rPr>
        <sz val="9"/>
        <rFont val="Calibri"/>
        <family val="2"/>
      </rPr>
      <t xml:space="preserve"> INCLUYE: SUMINISTRO DE MATERIALES, PREPARACION DE LA SUPERFICIE, SELLAR TODAS LAS PIJAS CON FESTER SISTA FT 201,  COLOCACION DE BANDEOS EN LOS TRASLAPES A BASE DE TIRAS DE 15 CMS. DE ANCHO A LO LARGO DE LOS TRASLAPES EN DONDE SE EMBEBE UNA TELA DE REFUERZO FESTER ACRILEX O FESTER REVOFLEX MALLA EN 2 CAPAS DEL MATERIAL IMPERMEABILIZANTE, TRATAMIENTO DE PUNTOS CRITICOS, (CANALONES PLUVIALES, JUNTAS FLASHING, CHAFLANES, BASES DE TUBERIAS ETC) SELLAR LA SUPERFICIE EN GENERAL  PARA POSTERIORMENTE APLICAR 2 CAPAS DE IMPERMEABILIZANTES MARCA FESTER ACRITON PROSHIELD O EQUIVALENTE EN CALIDAD Y ESPECIFICACIONES, MATERIALES DE CONSUMO, SELLADORES, MARCA FESTER O EQUIVALENTE EN CALIDAD Y ESPECIFICACIONES, FLETE, MANIOBRAS, EQUIPO A CUALQUIER ALTURA Y NIVEL, MAQUINAS  AIRLESS PARA APLICAR EL PRODUCTO, LIMPIEZA, MANO DE OBRA Y TODO LO NECESARIO PARA SU CORRECTA EJECUCION.</t>
    </r>
  </si>
  <si>
    <r>
      <rPr>
        <b/>
        <sz val="9"/>
        <rFont val="Calibri"/>
        <family val="2"/>
      </rPr>
      <t>PINTURA EN PISO PARA PUNTO DE REUNION DISEÑO Y COLOR SEGÚN NORMATIVA.</t>
    </r>
    <r>
      <rPr>
        <sz val="9"/>
        <rFont val="Calibri"/>
        <family val="2"/>
      </rPr>
      <t xml:space="preserve"> INCLUYE: SUMINISTRO DE MATERIAL, HERRAMIENTA, EQUIPO A CUALQUIER ALTURA Y NIVEL, MANO DE OBRA Y TODO LO NECESARIO PARA SU CORRECTA EJECUCION.</t>
    </r>
    <r>
      <rPr>
        <b/>
        <sz val="9"/>
        <rFont val="Calibri"/>
        <family val="2"/>
      </rPr>
      <t xml:space="preserve"> (VER PLANO DE UBICACIÓN).</t>
    </r>
  </si>
  <si>
    <r>
      <rPr>
        <b/>
        <sz val="9"/>
        <rFont val="Calibri"/>
        <family val="2"/>
      </rPr>
      <t>PASTO EN ROLLO SAN AGUSTIN O EQUIVALENTE EN CALIDAD Y ESPECIFICACIONES PREVIA AUTORIZACION DE LA SUPERVISION</t>
    </r>
    <r>
      <rPr>
        <sz val="9"/>
        <rFont val="Calibri"/>
        <family val="2"/>
      </rPr>
      <t>. INCLUYE: SUMINISTRO, FLETE, ACARREO, MANIOBRAS, HERRAMIENTA, EQUIPO A CUALQUIER ALTURA Y NIVEL, MANO DE OBRA Y TODO LO NECESARIO PARA SU CORRECTA EJECUCION.</t>
    </r>
  </si>
  <si>
    <r>
      <rPr>
        <b/>
        <sz val="9"/>
        <rFont val="Calibri"/>
        <family val="2"/>
      </rPr>
      <t xml:space="preserve">TIERRA VEGETAL. </t>
    </r>
    <r>
      <rPr>
        <sz val="9"/>
        <rFont val="Calibri"/>
        <family val="2"/>
      </rPr>
      <t>INCLUYE: SUMINISTRO Y EXTENDIDO EN CAPAS DE 20 CMS DE ESPESOR, CON ARENA Y MATERIAL ORGANICO EN PROPORCIÓN 50-30-20, VOLUMEN MEDIDO EN SECCION, HERRAMIENTA, EQUIPO A CUALQUIER ALTURA Y NIVEL, MANO DE OBRA Y TODO LO NECESARIO PARA SU COREECTA EJECUCION.</t>
    </r>
  </si>
  <si>
    <r>
      <rPr>
        <b/>
        <sz val="9"/>
        <rFont val="Calibri"/>
        <family val="2"/>
      </rPr>
      <t>PLANTADO DE PASTO EN ROLLO TIPO SAN AGUSTIN</t>
    </r>
    <r>
      <rPr>
        <sz val="9"/>
        <rFont val="Calibri"/>
        <family val="2"/>
      </rPr>
      <t xml:space="preserve"> </t>
    </r>
    <r>
      <rPr>
        <b/>
        <sz val="9"/>
        <rFont val="Calibri"/>
        <family val="2"/>
      </rPr>
      <t xml:space="preserve">O EQUIVALENTE EN CALIDAD Y ESPECIFICACIONES PREVIA AUTORIZACION DE LA SUPERVISION. </t>
    </r>
    <r>
      <rPr>
        <sz val="9"/>
        <rFont val="Calibri"/>
        <family val="2"/>
      </rPr>
      <t>INCLUYE: HERRAMIENTA, EQUIPO A CUALQUIER ALTURA Y NIVEL, MANO DE OBRA Y TODO LO NECESARIO PARA SU CORRECTA EJECUCION.</t>
    </r>
  </si>
  <si>
    <r>
      <rPr>
        <b/>
        <sz val="9"/>
        <rFont val="Calibri"/>
        <family val="2"/>
      </rPr>
      <t>LOGOTIPO PARA CAJON  DE PERSONAS CON DISCAPACIDAD</t>
    </r>
    <r>
      <rPr>
        <sz val="9"/>
        <rFont val="Calibri"/>
        <family val="2"/>
      </rPr>
      <t xml:space="preserve"> </t>
    </r>
    <r>
      <rPr>
        <b/>
        <sz val="9"/>
        <rFont val="Calibri"/>
        <family val="2"/>
      </rPr>
      <t>EN AREA DE ESTACIONAMIENTO A BASE DE PINTURA LIQUIDA  PARA TRAFICO COLOR AZUL Y BLANCO.</t>
    </r>
    <r>
      <rPr>
        <sz val="9"/>
        <rFont val="Calibri"/>
        <family val="2"/>
      </rPr>
      <t xml:space="preserve"> INCLUYE: MATERIALES, LIMPIEZA CON EQUIPO DE LAVADO, HERRAMIENTA, EQUIPO,  MANO DE OBRA Y   TODO LO NECESARIO PARA SU CORRECTA EJECUCION.</t>
    </r>
  </si>
  <si>
    <r>
      <rPr>
        <b/>
        <sz val="9"/>
        <rFont val="Calibri"/>
        <family val="2"/>
      </rPr>
      <t xml:space="preserve">SUMINISTRO Y APLICACIÓN DE PINTURA LIQUIDA PARA TRAFICO, COLOR  AZUL Y BLANCO PARA RAYADO  PEATONAL EN CAJON  DE PERSONAS CON  DISCAPACIDAD  EN AREA DE ESTACIONAMIENTO. </t>
    </r>
    <r>
      <rPr>
        <sz val="9"/>
        <rFont val="Calibri"/>
        <family val="2"/>
      </rPr>
      <t>INCLUYE: MATERIALES, LIMPIEZA CON EQUIPO DE LAVADO, HERRAMIENTA, EQUIPO  MANO DE OBRA Y TODO LO NECESARIO PARA SU CORRECTA EJECUCION.</t>
    </r>
  </si>
  <si>
    <r>
      <rPr>
        <b/>
        <sz val="9"/>
        <rFont val="Calibri"/>
        <family val="2"/>
      </rPr>
      <t>SUMINISTRO Y APLICACIÓN DE PINTURA LIQUIDA PARA TRAFICO, COLOR BLANCO TRANSITO PARA LINEAS DE CAJONES DE ESTACIONAMIENTO</t>
    </r>
    <r>
      <rPr>
        <sz val="9"/>
        <rFont val="Calibri"/>
        <family val="2"/>
      </rPr>
      <t>. INCLUYE: MATERIALES, LIMPIEZA CON EQUIPO DE LAVADO, HERRAMIENTA, EQUIPO  MANO DE OBRA Y TODO LO NECESARIO PARA SU CORRECTA EJECUCION.</t>
    </r>
  </si>
  <si>
    <r>
      <rPr>
        <b/>
        <sz val="9"/>
        <rFont val="Calibri"/>
        <family val="2"/>
      </rPr>
      <t>SUMINISTRO Y COLOCACION DE TOPES "PARK IT" MARCA GNR A BASE DE HULE RECICLADO DE LLANTA DE ALTA RESISTENCIA DE 1.83 MTS. DE LONGITUD X 0.10 MTS. DE ANCHO X 0.15 MTS. DE ALTURA EN CAJONES DE ESTACIONAMIENTO COLOR NEGRO CON FRANJAS AMARILLAS O EQUIVALENTE EN CALIDAD Y ESPECIFICACIONES</t>
    </r>
    <r>
      <rPr>
        <sz val="9"/>
        <rFont val="Calibri"/>
        <family val="2"/>
      </rPr>
      <t>. INCLUYE: SUMINISTRO DE MATERIALES, COLOCACION, FIJACION, HERRAMIENTA, EQUIPO A CUALQUIER ALTURA Y NIVEL,  MANO DE OBRA Y TODO LO NECESARIO PARA SU CORRECTA EJECUCION.</t>
    </r>
  </si>
  <si>
    <r>
      <rPr>
        <b/>
        <sz val="9"/>
        <rFont val="Calibri"/>
        <family val="2"/>
      </rPr>
      <t xml:space="preserve">FABRICACIÓN Y COLOCACIÓN DE PROTECCIÓN PEATONAL TIPO BOLARDO, HECHO EN OBRA A BASE DE TUBO CÉDULA 40 DE 120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t>
    </r>
    <r>
      <rPr>
        <sz val="9"/>
        <rFont val="Calibri"/>
        <family val="2"/>
      </rPr>
      <t>INCLUYE: REFUERZO  4 VARILLAS DE 3/8" Y ESTRIBOS DE ALAMBRÓN #2 @10 CMS. AHOGADO EN EL PIEZA PARA ANCLAJE A DADO DE COMENTACION,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</si>
  <si>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r>
      <rPr>
        <b/>
        <sz val="9"/>
        <rFont val="Calibri"/>
        <family val="2"/>
      </rPr>
      <t xml:space="preserve">BANCA MODELO KAMPA B MARCA OPTICRETOS DE 2.00 MTS. X 0.45 MTS. X 0.40 MTS. DE ALTURA COLOR GRIS NATURAL O EQUIVALENTE EN CALIDAD Y ESPECIFICACIONES PREVIA AUTORIZACION DE LA SUPERVISION. </t>
    </r>
    <r>
      <rPr>
        <sz val="9"/>
        <rFont val="Calibri"/>
        <family val="2"/>
      </rPr>
      <t xml:space="preserve">INCLUYE: SUMINISTRO DE MATERIAL, FLETE,  MANIOBRAS INSTALACION, HERRAMIENTA, EQUIPO A CUALQUIER ALTURA Y NIVEL, MANO DE OBRA ESPECIALIZADA PARA LA CORRECTA INSTALACION Y TODO LO NECESARIO PARA SU CORRECTA EJECUCION. </t>
    </r>
    <r>
      <rPr>
        <b/>
        <sz val="9"/>
        <rFont val="Calibri"/>
        <family val="2"/>
      </rPr>
      <t>(VER PLANO DE UBICACION).</t>
    </r>
  </si>
  <si>
    <r>
      <rPr>
        <b/>
        <sz val="9"/>
        <rFont val="Calibri"/>
        <family val="2"/>
      </rPr>
      <t xml:space="preserve">BOTE DE BASURA MARCA OPTICRETOS MODELO DAPPER DE 0.46 MTS. X 0.46 MTS. X 0.90 MTS. DE ALTURA COLOR GRIS NATURAL ACABADO APARENTE O EQUIVALENTE EN CALIDAD Y ESPECIFICACIONES PREVIA AUTORIZACION DE LA SUPERVISION. </t>
    </r>
    <r>
      <rPr>
        <sz val="9"/>
        <rFont val="Calibri"/>
        <family val="2"/>
      </rPr>
      <t>INCLUYE: SUMINISTRO DE MATERIAL, FLETE,  MANIOBRAS INSTALACION, HERRAMIENTA, EQUIPO A CUALQUIER ALTURA Y NIVEL, MANO DE OBRA ESPECIALIZADA PARA LA CORRECTA INSTALACION,Y TODO LO NECESARIO PARA SU CORRECTA EJECUCION.</t>
    </r>
    <r>
      <rPr>
        <b/>
        <sz val="9"/>
        <rFont val="Calibri"/>
        <family val="2"/>
      </rPr>
      <t xml:space="preserve"> (VER PLANO DE UBICACION).</t>
    </r>
  </si>
  <si>
    <r>
      <rPr>
        <b/>
        <sz val="9"/>
        <rFont val="Calibri"/>
        <family val="2"/>
      </rPr>
      <t xml:space="preserve">CIMBRA Y DESCIMBRA COMUN AREA DE CONTACTO PARA VIGA, MEDIDA A LINEAS DE PROYECTO, UTILIZANDO MADERA, LOS TROQUELES Y DEMAS REFUERZOS SE DISEÑARAN POR EL CONTRATISTA. </t>
    </r>
    <r>
      <rPr>
        <sz val="9"/>
        <rFont val="Calibri"/>
        <family val="2"/>
      </rPr>
      <t>INCLUYE: TRAZO, FRONTERA, FABRICACIÓN, CORTES, DESPERDICIOS, HABILITACION, COLOCACION, MATERIALES, MANO DE OBRA, OBRA FALSA Y EQUIPO.</t>
    </r>
  </si>
  <si>
    <r>
      <rPr>
        <b/>
        <sz val="9"/>
        <rFont val="Calibri"/>
        <family val="2"/>
      </rPr>
      <t xml:space="preserve">ACERO DE REFUERZO PARA VIGA, A BASE DE VARILLAS CORRUGADAS DE Fy=4,200 KG/CM2, AMARRADO EN EL LUGAR CON ALAMBRE RECOCIDO. </t>
    </r>
    <r>
      <rPr>
        <sz val="9"/>
        <rFont val="Calibri"/>
        <family val="2"/>
      </rPr>
      <t>INCLUYE: MATERIALES, CORTES, DESPERDICIOS, TRASLAPES (VER DETALLES DEL REFUERZO EN PLANOS), HABILITADO, COLOCACIÓN, ACARREOS, GANCHOS, SILLETAS, HERRAMIENTA, EQUIPO Y MANO DE OBRA.</t>
    </r>
  </si>
  <si>
    <r>
      <rPr>
        <b/>
        <sz val="9"/>
        <rFont val="Calibri"/>
        <family val="2"/>
      </rPr>
      <t>CONCRETO PREMEZCLADO EN PLANTA DOSIFICADORA PARA VIGAS DE F'c=250 KG/CM2, TMA 3/4", REVENIMIENTO MINIMO DE 16CM, COLADO SEGÚN LAS NORMAS DEL ACI, CURADO CON MEMBRANA.</t>
    </r>
    <r>
      <rPr>
        <sz val="9"/>
        <rFont val="Calibri"/>
        <family val="2"/>
      </rPr>
      <t xml:space="preserve"> INCLUYE: SUMINISTRO, BOMBEO, COLOCACIÓN, VIBRADO, DESPERDICIOS, PRUEBAS DE LABORATORIO,  MANO DE OBRA Y EQUIPO.</t>
    </r>
  </si>
  <si>
    <t>PUERTAS TIPO LOUVER</t>
  </si>
  <si>
    <t>SUBSECRETARÍA DE INFRAESTRUCTURA</t>
  </si>
  <si>
    <t>DIRECCIÓN DE PROYECTOS</t>
  </si>
  <si>
    <t xml:space="preserve">PROYECTO  :  CONSTRUCCION  DE CANCHA PÚBLICA EN EL MUNICIPIO DE MINA, NUEVO LEÓN           
                       </t>
  </si>
  <si>
    <t>LICITACION: SMPU-LP-046/2023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</si>
</sst>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General_)"/>
  </numFmts>
  <fonts count="18" x14ac:knownFonts="1">
    <font>
      <sz val="11"/>
      <color theme="1"/>
      <name val="Calibri"/>
      <family val="2"/>
      <scheme val="minor"/>
    </font>
    <font>
      <sz val="11"/>
      <color theme="1"/>
      <name val="Calibri"/>
      <family val="2"/>
      <scheme val="minor"/>
    </font>
    <font>
      <sz val="11"/>
      <color theme="1"/>
      <name val="Calibri"/>
      <family val="2"/>
      <scheme val="minor"/>
    </font>
    <font>
      <b/>
      <sz val="9"/>
      <color theme="1"/>
      <name val="Calibri"/>
      <family val="2"/>
    </font>
    <font>
      <sz val="9"/>
      <color theme="1"/>
      <name val="Calibri"/>
      <family val="2"/>
    </font>
    <font>
      <b/>
      <sz val="12"/>
      <color theme="1"/>
      <name val="Calibri"/>
      <family val="2"/>
    </font>
    <font>
      <b/>
      <sz val="9"/>
      <color rgb="FF000000"/>
      <name val="Calibri"/>
      <family val="2"/>
    </font>
    <font>
      <b/>
      <sz val="9"/>
      <name val="Calibri"/>
      <family val="2"/>
    </font>
    <font>
      <sz val="9"/>
      <name val="Calibri"/>
      <family val="2"/>
    </font>
    <font>
      <sz val="9"/>
      <color theme="0"/>
      <name val="Calibri"/>
      <family val="2"/>
    </font>
    <font>
      <sz val="10"/>
      <name val="Courier"/>
      <family val="3"/>
    </font>
    <font>
      <sz val="10"/>
      <name val="Arial"/>
      <family val="2"/>
    </font>
    <font>
      <sz val="10"/>
      <name val="Calibri"/>
      <family val="2"/>
      <scheme val="minor"/>
    </font>
    <font>
      <sz val="9"/>
      <name val="Calibri"/>
      <family val="2"/>
      <scheme val="minor"/>
    </font>
    <font>
      <b/>
      <sz val="10"/>
      <color theme="1"/>
      <name val="Calibri"/>
      <family val="2"/>
    </font>
    <font>
      <b/>
      <sz val="10"/>
      <name val="Calibri"/>
      <family val="2"/>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C3EFD8"/>
        <bgColor rgb="FFC3EFD8"/>
      </patternFill>
    </fill>
    <fill>
      <patternFill patternType="solid">
        <fgColor rgb="FF72D8A3"/>
        <bgColor rgb="FF72D8A3"/>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7">
    <xf numFmtId="0" fontId="0" fillId="0" borderId="0"/>
    <xf numFmtId="44" fontId="1" fillId="0" borderId="0" applyFont="0" applyFill="0" applyBorder="0" applyAlignment="0" applyProtection="0"/>
    <xf numFmtId="0" fontId="2" fillId="0" borderId="0"/>
    <xf numFmtId="44" fontId="1" fillId="0" borderId="0" applyFont="0" applyFill="0" applyBorder="0" applyAlignment="0" applyProtection="0"/>
    <xf numFmtId="0" fontId="1" fillId="0" borderId="0"/>
    <xf numFmtId="39" fontId="10" fillId="0" borderId="0"/>
    <xf numFmtId="0" fontId="11" fillId="0" borderId="0"/>
  </cellStyleXfs>
  <cellXfs count="119">
    <xf numFmtId="0" fontId="0" fillId="0" borderId="0" xfId="0"/>
    <xf numFmtId="39" fontId="3" fillId="0" borderId="0" xfId="2" applyNumberFormat="1" applyFont="1" applyBorder="1" applyAlignment="1">
      <alignment horizontal="left" vertical="top"/>
    </xf>
    <xf numFmtId="164" fontId="3" fillId="0" borderId="0" xfId="2" applyNumberFormat="1" applyFont="1" applyBorder="1" applyAlignment="1">
      <alignment horizontal="left" vertical="top"/>
    </xf>
    <xf numFmtId="0" fontId="3" fillId="0" borderId="0" xfId="2" applyFont="1" applyAlignment="1">
      <alignment horizontal="left" vertical="top"/>
    </xf>
    <xf numFmtId="0" fontId="4" fillId="0" borderId="0" xfId="2" applyFont="1" applyAlignment="1">
      <alignment horizontal="left" vertical="top"/>
    </xf>
    <xf numFmtId="0" fontId="3" fillId="0" borderId="0" xfId="2" applyFont="1" applyBorder="1" applyAlignment="1">
      <alignment horizontal="left" vertical="top"/>
    </xf>
    <xf numFmtId="4" fontId="3" fillId="0" borderId="0" xfId="2" applyNumberFormat="1" applyFont="1" applyBorder="1" applyAlignment="1">
      <alignment horizontal="left" vertical="top"/>
    </xf>
    <xf numFmtId="0" fontId="9" fillId="4" borderId="0" xfId="2" applyFont="1" applyFill="1" applyBorder="1" applyAlignment="1">
      <alignment horizontal="left" vertical="top"/>
    </xf>
    <xf numFmtId="0" fontId="9" fillId="3" borderId="0" xfId="2" applyFont="1" applyFill="1" applyBorder="1" applyAlignment="1">
      <alignment horizontal="left" vertical="top"/>
    </xf>
    <xf numFmtId="0" fontId="0" fillId="0" borderId="0" xfId="0" applyAlignment="1"/>
    <xf numFmtId="0" fontId="8" fillId="0" borderId="0" xfId="2" applyFont="1" applyFill="1" applyAlignment="1" applyProtection="1">
      <alignment horizontal="left" vertical="top"/>
      <protection locked="0"/>
    </xf>
    <xf numFmtId="44" fontId="7" fillId="0" borderId="0" xfId="1" applyFont="1" applyAlignment="1">
      <alignment horizontal="left" vertical="top"/>
    </xf>
    <xf numFmtId="44" fontId="8" fillId="0" borderId="0" xfId="1" applyFont="1" applyAlignment="1">
      <alignment horizontal="left" vertical="top"/>
    </xf>
    <xf numFmtId="44" fontId="7" fillId="0" borderId="0" xfId="1" applyFont="1" applyBorder="1" applyAlignment="1">
      <alignment horizontal="left" vertical="top"/>
    </xf>
    <xf numFmtId="44" fontId="13" fillId="0" borderId="0" xfId="1" applyFont="1" applyBorder="1" applyAlignment="1">
      <alignment horizontal="left" vertical="top"/>
    </xf>
    <xf numFmtId="44" fontId="8" fillId="0" borderId="0" xfId="1" applyFont="1" applyBorder="1" applyAlignment="1">
      <alignment horizontal="left" vertical="top"/>
    </xf>
    <xf numFmtId="44" fontId="15" fillId="0" borderId="0" xfId="1" applyFont="1" applyBorder="1" applyAlignment="1">
      <alignment horizontal="left" vertical="top"/>
    </xf>
    <xf numFmtId="44" fontId="12" fillId="0" borderId="0" xfId="1" applyFont="1" applyBorder="1" applyAlignment="1">
      <alignment horizontal="left" vertical="top"/>
    </xf>
    <xf numFmtId="44" fontId="8" fillId="4" borderId="0" xfId="1" applyFont="1" applyFill="1" applyBorder="1" applyAlignment="1">
      <alignment horizontal="left" vertical="top"/>
    </xf>
    <xf numFmtId="44" fontId="8" fillId="3" borderId="0" xfId="1" applyFont="1" applyFill="1" applyBorder="1" applyAlignment="1">
      <alignment horizontal="left" vertical="top"/>
    </xf>
    <xf numFmtId="44" fontId="8" fillId="0" borderId="0" xfId="1" applyFont="1" applyFill="1" applyBorder="1" applyAlignment="1">
      <alignment horizontal="left" vertical="top"/>
    </xf>
    <xf numFmtId="44" fontId="8" fillId="0" borderId="0" xfId="1" applyFont="1" applyFill="1" applyBorder="1" applyAlignment="1" applyProtection="1">
      <alignment horizontal="left" vertical="top"/>
    </xf>
    <xf numFmtId="44" fontId="8" fillId="0" borderId="0" xfId="1" applyFont="1" applyFill="1" applyBorder="1" applyAlignment="1" applyProtection="1">
      <alignment horizontal="left" vertical="top"/>
      <protection locked="0"/>
    </xf>
    <xf numFmtId="44" fontId="8" fillId="0" borderId="0" xfId="1" applyFont="1" applyFill="1" applyAlignment="1" applyProtection="1">
      <alignment horizontal="left" vertical="top"/>
      <protection locked="0"/>
    </xf>
    <xf numFmtId="44" fontId="8" fillId="0" borderId="0" xfId="1" applyFont="1" applyFill="1" applyAlignment="1" applyProtection="1">
      <alignment horizontal="left" vertical="top"/>
    </xf>
    <xf numFmtId="44" fontId="8" fillId="0" borderId="0" xfId="1" applyFont="1" applyAlignment="1" applyProtection="1">
      <alignment horizontal="left" vertical="top"/>
      <protection locked="0"/>
    </xf>
    <xf numFmtId="44" fontId="8" fillId="0" borderId="0" xfId="1" applyFont="1" applyAlignment="1" applyProtection="1">
      <alignment horizontal="left" vertical="top"/>
    </xf>
    <xf numFmtId="44" fontId="7" fillId="4" borderId="0" xfId="1" applyFont="1" applyFill="1" applyBorder="1" applyAlignment="1">
      <alignment horizontal="left" vertical="top"/>
    </xf>
    <xf numFmtId="44" fontId="7" fillId="0" borderId="0" xfId="1" applyFont="1" applyFill="1" applyBorder="1" applyAlignment="1">
      <alignment horizontal="left" vertical="top"/>
    </xf>
    <xf numFmtId="44" fontId="7" fillId="3" borderId="0" xfId="1" applyFont="1" applyFill="1" applyBorder="1" applyAlignment="1">
      <alignment horizontal="left" vertical="top"/>
    </xf>
    <xf numFmtId="44" fontId="16" fillId="0" borderId="0" xfId="1" applyFont="1" applyAlignment="1"/>
    <xf numFmtId="0" fontId="3" fillId="0" borderId="0" xfId="2" applyFont="1" applyAlignment="1">
      <alignment horizontal="center" vertical="top"/>
    </xf>
    <xf numFmtId="0" fontId="3" fillId="0" borderId="0" xfId="2" applyFont="1" applyBorder="1" applyAlignment="1">
      <alignment horizontal="center" vertical="top"/>
    </xf>
    <xf numFmtId="0" fontId="4" fillId="0" borderId="0" xfId="2" applyFont="1" applyBorder="1" applyAlignment="1">
      <alignment horizontal="center" vertical="top"/>
    </xf>
    <xf numFmtId="0" fontId="14" fillId="0" borderId="0" xfId="2" applyFont="1" applyBorder="1" applyAlignment="1">
      <alignment horizontal="center" vertical="top"/>
    </xf>
    <xf numFmtId="0" fontId="9" fillId="4" borderId="0" xfId="2" applyFont="1" applyFill="1" applyBorder="1" applyAlignment="1">
      <alignment horizontal="center" vertical="top"/>
    </xf>
    <xf numFmtId="0" fontId="9" fillId="3" borderId="0" xfId="2" applyFont="1" applyFill="1" applyBorder="1" applyAlignment="1">
      <alignment horizontal="center" vertical="top"/>
    </xf>
    <xf numFmtId="0" fontId="8" fillId="0" borderId="0" xfId="2" applyFont="1" applyFill="1" applyBorder="1" applyAlignment="1">
      <alignment horizontal="center" vertical="top"/>
    </xf>
    <xf numFmtId="0" fontId="8" fillId="3" borderId="0" xfId="2" applyFont="1" applyFill="1" applyBorder="1" applyAlignment="1">
      <alignment horizontal="center" vertical="top"/>
    </xf>
    <xf numFmtId="0" fontId="8" fillId="4" borderId="0" xfId="2" applyFont="1" applyFill="1" applyBorder="1" applyAlignment="1">
      <alignment horizontal="center" vertical="top"/>
    </xf>
    <xf numFmtId="0" fontId="8" fillId="0" borderId="0" xfId="2" applyFont="1" applyFill="1" applyAlignment="1">
      <alignment horizontal="center" vertical="top"/>
    </xf>
    <xf numFmtId="0" fontId="8" fillId="0" borderId="0" xfId="2" applyFont="1" applyAlignment="1">
      <alignment horizontal="center" vertical="top"/>
    </xf>
    <xf numFmtId="0" fontId="8" fillId="0" borderId="0" xfId="2" applyFont="1" applyBorder="1" applyAlignment="1">
      <alignment horizontal="center" vertical="top"/>
    </xf>
    <xf numFmtId="0" fontId="7" fillId="4" borderId="0" xfId="2" applyFont="1" applyFill="1" applyBorder="1" applyAlignment="1">
      <alignment horizontal="center" vertical="top"/>
    </xf>
    <xf numFmtId="0" fontId="7" fillId="3" borderId="0" xfId="2" applyFont="1" applyFill="1" applyBorder="1" applyAlignment="1">
      <alignment horizontal="center" vertical="top"/>
    </xf>
    <xf numFmtId="166" fontId="8" fillId="0" borderId="0" xfId="5" applyNumberFormat="1" applyFont="1" applyBorder="1" applyAlignment="1" applyProtection="1">
      <alignment horizontal="center" vertical="top"/>
    </xf>
    <xf numFmtId="4" fontId="8" fillId="0" borderId="0" xfId="6" applyNumberFormat="1" applyFont="1" applyFill="1" applyBorder="1" applyAlignment="1">
      <alignment horizontal="center" vertical="top"/>
    </xf>
    <xf numFmtId="0" fontId="0" fillId="0" borderId="0" xfId="0" applyAlignment="1">
      <alignment horizontal="center"/>
    </xf>
    <xf numFmtId="0" fontId="7" fillId="0" borderId="0" xfId="2" applyFont="1" applyAlignment="1">
      <alignment horizontal="right" vertical="top"/>
    </xf>
    <xf numFmtId="0" fontId="7" fillId="0" borderId="0" xfId="2" applyFont="1" applyBorder="1" applyAlignment="1">
      <alignment horizontal="right" vertical="top"/>
    </xf>
    <xf numFmtId="0" fontId="8" fillId="0" borderId="0" xfId="2" applyFont="1" applyBorder="1" applyAlignment="1">
      <alignment horizontal="right" vertical="top"/>
    </xf>
    <xf numFmtId="0" fontId="15" fillId="0" borderId="0" xfId="2" applyFont="1" applyBorder="1" applyAlignment="1">
      <alignment horizontal="right" vertical="top"/>
    </xf>
    <xf numFmtId="0" fontId="8" fillId="4" borderId="0" xfId="2" applyFont="1" applyFill="1" applyBorder="1" applyAlignment="1">
      <alignment horizontal="right" vertical="top"/>
    </xf>
    <xf numFmtId="0" fontId="8" fillId="3" borderId="0" xfId="2" applyFont="1" applyFill="1" applyBorder="1" applyAlignment="1">
      <alignment horizontal="right" vertical="top"/>
    </xf>
    <xf numFmtId="2" fontId="8" fillId="0" borderId="0" xfId="2" applyNumberFormat="1" applyFont="1" applyFill="1" applyBorder="1" applyAlignment="1">
      <alignment horizontal="right" vertical="top"/>
    </xf>
    <xf numFmtId="4" fontId="8" fillId="0" borderId="0" xfId="2" applyNumberFormat="1" applyFont="1" applyFill="1" applyBorder="1" applyAlignment="1">
      <alignment horizontal="right" vertical="top"/>
    </xf>
    <xf numFmtId="4" fontId="8" fillId="0" borderId="0" xfId="2" applyNumberFormat="1" applyFont="1" applyFill="1" applyAlignment="1">
      <alignment horizontal="right" vertical="top"/>
    </xf>
    <xf numFmtId="4" fontId="8" fillId="0" borderId="0" xfId="2" applyNumberFormat="1" applyFont="1" applyAlignment="1">
      <alignment horizontal="right" vertical="top"/>
    </xf>
    <xf numFmtId="4" fontId="8" fillId="0" borderId="0" xfId="2" applyNumberFormat="1" applyFont="1" applyBorder="1" applyAlignment="1">
      <alignment horizontal="right" vertical="top"/>
    </xf>
    <xf numFmtId="0" fontId="7" fillId="4" borderId="0" xfId="2" applyFont="1" applyFill="1" applyBorder="1" applyAlignment="1">
      <alignment horizontal="right" vertical="top"/>
    </xf>
    <xf numFmtId="2" fontId="8" fillId="0" borderId="0" xfId="2" applyNumberFormat="1" applyFont="1" applyBorder="1" applyAlignment="1">
      <alignment horizontal="right" vertical="top"/>
    </xf>
    <xf numFmtId="0" fontId="7" fillId="3" borderId="0" xfId="2" applyFont="1" applyFill="1" applyBorder="1" applyAlignment="1">
      <alignment horizontal="right" vertical="top"/>
    </xf>
    <xf numFmtId="165" fontId="8" fillId="0" borderId="0" xfId="2" applyNumberFormat="1" applyFont="1" applyBorder="1" applyAlignment="1">
      <alignment horizontal="right" vertical="top"/>
    </xf>
    <xf numFmtId="2" fontId="8" fillId="0" borderId="0" xfId="3" applyNumberFormat="1" applyFont="1" applyFill="1" applyBorder="1" applyAlignment="1" applyProtection="1">
      <alignment horizontal="right" vertical="top"/>
    </xf>
    <xf numFmtId="0" fontId="16" fillId="0" borderId="0" xfId="0" applyFont="1" applyAlignment="1">
      <alignment horizontal="right"/>
    </xf>
    <xf numFmtId="0" fontId="2" fillId="0" borderId="0" xfId="2" applyAlignment="1">
      <alignment horizontal="center"/>
    </xf>
    <xf numFmtId="2" fontId="3" fillId="0" borderId="0" xfId="2" applyNumberFormat="1" applyFont="1" applyBorder="1" applyAlignment="1">
      <alignment horizontal="center" vertical="top"/>
    </xf>
    <xf numFmtId="0" fontId="3" fillId="4" borderId="0" xfId="2" applyFont="1" applyFill="1" applyBorder="1" applyAlignment="1">
      <alignment horizontal="center" vertical="top"/>
    </xf>
    <xf numFmtId="0" fontId="3" fillId="3" borderId="0" xfId="2" applyFont="1" applyFill="1" applyBorder="1" applyAlignment="1">
      <alignment horizontal="center" vertical="top"/>
    </xf>
    <xf numFmtId="0" fontId="7" fillId="0" borderId="0" xfId="2" applyFont="1" applyBorder="1" applyAlignment="1">
      <alignment horizontal="center" vertical="top"/>
    </xf>
    <xf numFmtId="49" fontId="3" fillId="0" borderId="0" xfId="2" applyNumberFormat="1" applyFont="1" applyAlignment="1">
      <alignment horizontal="center" vertical="top"/>
    </xf>
    <xf numFmtId="0" fontId="4" fillId="4" borderId="0" xfId="2" applyFont="1" applyFill="1" applyBorder="1" applyAlignment="1">
      <alignment horizontal="center" vertical="top"/>
    </xf>
    <xf numFmtId="0" fontId="4" fillId="3" borderId="0" xfId="2" applyFont="1" applyFill="1" applyBorder="1" applyAlignment="1">
      <alignment horizontal="center" vertical="top"/>
    </xf>
    <xf numFmtId="0" fontId="4" fillId="0" borderId="0" xfId="2" applyFont="1" applyAlignment="1">
      <alignment horizontal="center" vertical="top"/>
    </xf>
    <xf numFmtId="0" fontId="7" fillId="0" borderId="0" xfId="2" applyFont="1" applyAlignment="1">
      <alignment horizontal="center" vertical="top"/>
    </xf>
    <xf numFmtId="0" fontId="9" fillId="0" borderId="0" xfId="2" applyFont="1" applyFill="1" applyBorder="1" applyAlignment="1">
      <alignment horizontal="left" vertical="top"/>
    </xf>
    <xf numFmtId="49" fontId="4" fillId="0" borderId="0" xfId="2" applyNumberFormat="1" applyFont="1" applyAlignment="1">
      <alignment horizontal="justify" vertical="top" wrapText="1"/>
    </xf>
    <xf numFmtId="0" fontId="3" fillId="0" borderId="0" xfId="2" applyFont="1" applyBorder="1" applyAlignment="1">
      <alignment horizontal="justify" vertical="top" wrapText="1"/>
    </xf>
    <xf numFmtId="0" fontId="4" fillId="0" borderId="0" xfId="2" applyFont="1" applyBorder="1" applyAlignment="1">
      <alignment horizontal="justify" vertical="top" wrapText="1"/>
    </xf>
    <xf numFmtId="0" fontId="3" fillId="4" borderId="0" xfId="2" applyFont="1" applyFill="1" applyBorder="1" applyAlignment="1">
      <alignment horizontal="justify" vertical="top" wrapText="1"/>
    </xf>
    <xf numFmtId="0" fontId="3" fillId="3" borderId="0" xfId="2" applyFont="1" applyFill="1" applyBorder="1" applyAlignment="1">
      <alignment horizontal="justify" vertical="top" wrapText="1"/>
    </xf>
    <xf numFmtId="0" fontId="7" fillId="0" borderId="0" xfId="2" applyFont="1" applyFill="1" applyBorder="1" applyAlignment="1">
      <alignment horizontal="justify" vertical="top" wrapText="1"/>
    </xf>
    <xf numFmtId="0" fontId="7" fillId="3" borderId="0" xfId="2" applyFont="1" applyFill="1" applyBorder="1" applyAlignment="1">
      <alignment horizontal="justify" vertical="top" wrapText="1"/>
    </xf>
    <xf numFmtId="0" fontId="8" fillId="0" borderId="0" xfId="2" applyFont="1" applyFill="1" applyBorder="1" applyAlignment="1">
      <alignment horizontal="justify" vertical="top" wrapText="1"/>
    </xf>
    <xf numFmtId="0" fontId="7" fillId="4" borderId="0" xfId="2" applyFont="1" applyFill="1" applyBorder="1" applyAlignment="1">
      <alignment horizontal="justify" vertical="top" wrapText="1"/>
    </xf>
    <xf numFmtId="0" fontId="8" fillId="0" borderId="0" xfId="2" applyFont="1" applyFill="1" applyAlignment="1">
      <alignment horizontal="justify" vertical="top" wrapText="1"/>
    </xf>
    <xf numFmtId="0" fontId="8" fillId="0" borderId="0" xfId="2" applyFont="1" applyAlignment="1">
      <alignment horizontal="justify" vertical="top" wrapText="1"/>
    </xf>
    <xf numFmtId="0" fontId="8" fillId="0" borderId="0" xfId="2" applyFont="1" applyBorder="1" applyAlignment="1">
      <alignment horizontal="justify" vertical="top" wrapText="1"/>
    </xf>
    <xf numFmtId="0" fontId="7" fillId="0" borderId="0" xfId="2" applyFont="1" applyFill="1" applyAlignment="1">
      <alignment horizontal="justify" vertical="top" wrapText="1"/>
    </xf>
    <xf numFmtId="0" fontId="7" fillId="0" borderId="0" xfId="2" applyFont="1" applyBorder="1" applyAlignment="1">
      <alignment horizontal="justify" vertical="top" wrapText="1"/>
    </xf>
    <xf numFmtId="4" fontId="8" fillId="0" borderId="0" xfId="6" applyNumberFormat="1" applyFont="1" applyFill="1" applyBorder="1" applyAlignment="1">
      <alignment horizontal="justify" vertical="top" wrapText="1"/>
    </xf>
    <xf numFmtId="4" fontId="7" fillId="0" borderId="0" xfId="6" applyNumberFormat="1" applyFont="1" applyFill="1" applyBorder="1" applyAlignment="1">
      <alignment horizontal="justify" vertical="top" wrapText="1"/>
    </xf>
    <xf numFmtId="166" fontId="8" fillId="0" borderId="0" xfId="5" applyNumberFormat="1" applyFont="1" applyFill="1" applyBorder="1" applyAlignment="1" applyProtection="1">
      <alignment horizontal="justify" vertical="top" wrapText="1"/>
    </xf>
    <xf numFmtId="166" fontId="7" fillId="0" borderId="0" xfId="5" applyNumberFormat="1" applyFont="1" applyFill="1" applyBorder="1" applyAlignment="1" applyProtection="1">
      <alignment horizontal="justify" vertical="top" wrapText="1"/>
    </xf>
    <xf numFmtId="0" fontId="3" fillId="0" borderId="0" xfId="2" applyFont="1" applyAlignment="1">
      <alignment horizontal="justify" vertical="top" wrapText="1"/>
    </xf>
    <xf numFmtId="0" fontId="0" fillId="0" borderId="0" xfId="0" applyAlignment="1">
      <alignment horizontal="justify" wrapText="1"/>
    </xf>
    <xf numFmtId="49" fontId="3" fillId="0" borderId="0" xfId="2" applyNumberFormat="1" applyFont="1" applyAlignment="1">
      <alignment horizontal="center" vertical="top" wrapText="1"/>
    </xf>
    <xf numFmtId="0" fontId="3" fillId="0" borderId="0" xfId="2" applyFont="1" applyBorder="1" applyAlignment="1">
      <alignment horizontal="center" vertical="top" wrapText="1"/>
    </xf>
    <xf numFmtId="0" fontId="3" fillId="4" borderId="0" xfId="2" applyFont="1" applyFill="1" applyBorder="1" applyAlignment="1">
      <alignment horizontal="center" vertical="top" wrapText="1"/>
    </xf>
    <xf numFmtId="0" fontId="3" fillId="3" borderId="0" xfId="2" applyFont="1" applyFill="1" applyBorder="1" applyAlignment="1">
      <alignment horizontal="center" vertical="top" wrapText="1"/>
    </xf>
    <xf numFmtId="0" fontId="7" fillId="0" borderId="0" xfId="2" applyFont="1" applyBorder="1" applyAlignment="1">
      <alignment horizontal="center" vertical="top" wrapText="1"/>
    </xf>
    <xf numFmtId="0" fontId="3" fillId="0" borderId="0" xfId="2" applyFont="1" applyAlignment="1">
      <alignment horizontal="center" vertical="top" wrapText="1"/>
    </xf>
    <xf numFmtId="0" fontId="3" fillId="0" borderId="0" xfId="2" applyFont="1" applyFill="1" applyBorder="1" applyAlignment="1">
      <alignment horizontal="center" vertical="top" wrapText="1"/>
    </xf>
    <xf numFmtId="0" fontId="7" fillId="3" borderId="0" xfId="2" applyFont="1" applyFill="1" applyBorder="1" applyAlignment="1">
      <alignment horizontal="center" vertical="top" wrapText="1"/>
    </xf>
    <xf numFmtId="0" fontId="2" fillId="0" borderId="0" xfId="2" applyAlignment="1">
      <alignment horizontal="center" wrapText="1"/>
    </xf>
    <xf numFmtId="0" fontId="0" fillId="0" borderId="0" xfId="0" applyAlignment="1">
      <alignment horizontal="center" wrapText="1"/>
    </xf>
    <xf numFmtId="44" fontId="7" fillId="0" borderId="0" xfId="1" applyFont="1" applyBorder="1" applyAlignment="1">
      <alignment horizontal="right" vertical="top"/>
    </xf>
    <xf numFmtId="2" fontId="6" fillId="2" borderId="1" xfId="2" applyNumberFormat="1" applyFont="1" applyFill="1" applyBorder="1" applyAlignment="1">
      <alignment horizontal="center" vertical="center" wrapText="1"/>
    </xf>
    <xf numFmtId="0" fontId="6" fillId="2" borderId="1" xfId="2" applyFont="1" applyFill="1" applyBorder="1" applyAlignment="1">
      <alignment horizontal="center" vertical="center" wrapText="1"/>
    </xf>
    <xf numFmtId="0" fontId="7" fillId="2" borderId="1" xfId="2" applyFont="1" applyFill="1" applyBorder="1" applyAlignment="1">
      <alignment horizontal="center" vertical="center" wrapText="1"/>
    </xf>
    <xf numFmtId="44" fontId="7" fillId="2" borderId="1" xfId="1" applyFont="1" applyFill="1" applyBorder="1" applyAlignment="1">
      <alignment horizontal="center" vertical="center" wrapText="1"/>
    </xf>
    <xf numFmtId="44" fontId="7" fillId="2" borderId="2" xfId="1" applyFont="1" applyFill="1" applyBorder="1" applyAlignment="1">
      <alignment horizontal="center" vertical="center" wrapText="1"/>
    </xf>
    <xf numFmtId="4" fontId="6" fillId="2" borderId="1" xfId="2" applyNumberFormat="1" applyFont="1" applyFill="1" applyBorder="1" applyAlignment="1">
      <alignment horizontal="center" vertical="center" wrapText="1"/>
    </xf>
    <xf numFmtId="0" fontId="0" fillId="0" borderId="0" xfId="0" applyAlignment="1">
      <alignment horizontal="center" vertical="center" wrapText="1"/>
    </xf>
    <xf numFmtId="0" fontId="3" fillId="0" borderId="3" xfId="2" quotePrefix="1" applyFont="1" applyBorder="1" applyAlignment="1">
      <alignment horizontal="left" vertical="top"/>
    </xf>
    <xf numFmtId="0" fontId="5" fillId="0" borderId="0" xfId="2" applyFont="1" applyBorder="1" applyAlignment="1">
      <alignment horizontal="center" vertical="top" wrapText="1"/>
    </xf>
    <xf numFmtId="0" fontId="14" fillId="0" borderId="0" xfId="2" applyFont="1" applyBorder="1" applyAlignment="1">
      <alignment horizontal="left" vertical="top" wrapText="1"/>
    </xf>
    <xf numFmtId="0" fontId="14" fillId="0" borderId="0" xfId="2" applyFont="1" applyBorder="1" applyAlignment="1">
      <alignment horizontal="left" vertical="top"/>
    </xf>
    <xf numFmtId="0" fontId="17" fillId="0" borderId="0" xfId="2" applyFont="1" applyBorder="1" applyAlignment="1">
      <alignment horizontal="center" vertical="top"/>
    </xf>
  </cellXfs>
  <cellStyles count="7">
    <cellStyle name="Moneda" xfId="1" builtinId="4"/>
    <cellStyle name="Moneda 2" xfId="3"/>
    <cellStyle name="Normal" xfId="0" builtinId="0"/>
    <cellStyle name="Normal 2" xfId="2"/>
    <cellStyle name="Normal 2 10 2" xfId="6"/>
    <cellStyle name="Normal 4" xfId="4"/>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81915</xdr:colOff>
      <xdr:row>0</xdr:row>
      <xdr:rowOff>47625</xdr:rowOff>
    </xdr:from>
    <xdr:ext cx="2390775" cy="876300"/>
    <xdr:pic>
      <xdr:nvPicPr>
        <xdr:cNvPr id="2" name="image1.png">
          <a:extLst>
            <a:ext uri="{FF2B5EF4-FFF2-40B4-BE49-F238E27FC236}">
              <a16:creationId xmlns="" xmlns:a16="http://schemas.microsoft.com/office/drawing/2014/main" id="{00000000-0008-0000-0000-0000C1100000}"/>
            </a:ext>
          </a:extLst>
        </xdr:cNvPr>
        <xdr:cNvPicPr preferRelativeResize="0"/>
      </xdr:nvPicPr>
      <xdr:blipFill>
        <a:blip xmlns:r="http://schemas.openxmlformats.org/officeDocument/2006/relationships" r:embed="rId1" cstate="print"/>
        <a:stretch>
          <a:fillRect/>
        </a:stretch>
      </xdr:blipFill>
      <xdr:spPr>
        <a:xfrm>
          <a:off x="81915" y="47625"/>
          <a:ext cx="2390775" cy="876300"/>
        </a:xfrm>
        <a:prstGeom prst="rect">
          <a:avLst/>
        </a:prstGeom>
        <a:noFill/>
      </xdr:spPr>
    </xdr:pic>
    <xdr:clientData fLocksWithSheet="0"/>
  </xdr:oneCellAnchor>
  <xdr:oneCellAnchor>
    <xdr:from>
      <xdr:col>9</xdr:col>
      <xdr:colOff>62865</xdr:colOff>
      <xdr:row>0</xdr:row>
      <xdr:rowOff>59056</xdr:rowOff>
    </xdr:from>
    <xdr:ext cx="758190" cy="1066800"/>
    <xdr:pic>
      <xdr:nvPicPr>
        <xdr:cNvPr id="3" name="image2.png">
          <a:extLst>
            <a:ext uri="{FF2B5EF4-FFF2-40B4-BE49-F238E27FC236}">
              <a16:creationId xmlns="" xmlns:a16="http://schemas.microsoft.com/office/drawing/2014/main" id="{00000000-0008-0000-0000-0000C2100000}"/>
            </a:ext>
          </a:extLst>
        </xdr:cNvPr>
        <xdr:cNvPicPr preferRelativeResize="0"/>
      </xdr:nvPicPr>
      <xdr:blipFill>
        <a:blip xmlns:r="http://schemas.openxmlformats.org/officeDocument/2006/relationships" r:embed="rId2" cstate="print"/>
        <a:stretch>
          <a:fillRect/>
        </a:stretch>
      </xdr:blipFill>
      <xdr:spPr>
        <a:xfrm>
          <a:off x="7511415" y="59056"/>
          <a:ext cx="758190" cy="10668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abSelected="1" view="pageBreakPreview" zoomScaleNormal="100" zoomScaleSheetLayoutView="100" workbookViewId="0">
      <selection activeCell="E14" sqref="E14"/>
    </sheetView>
  </sheetViews>
  <sheetFormatPr baseColWidth="10" defaultColWidth="11.5703125" defaultRowHeight="15" x14ac:dyDescent="0.25"/>
  <cols>
    <col min="1" max="1" width="6.7109375" style="47" customWidth="1"/>
    <col min="2" max="2" width="7.7109375" style="105" customWidth="1"/>
    <col min="3" max="4" width="5.28515625" style="47" customWidth="1"/>
    <col min="5" max="5" width="48.7109375" style="95" customWidth="1"/>
    <col min="6" max="6" width="6.7109375" style="47" customWidth="1"/>
    <col min="7" max="7" width="9.28515625" style="64" customWidth="1"/>
    <col min="8" max="8" width="9.28515625" style="30" customWidth="1"/>
    <col min="9" max="9" width="12.7109375" style="30" customWidth="1"/>
    <col min="10" max="10" width="15.7109375" style="30" customWidth="1"/>
    <col min="11" max="13" width="11.5703125" style="9" customWidth="1"/>
    <col min="14" max="16384" width="11.5703125" style="9"/>
  </cols>
  <sheetData>
    <row r="1" spans="1:13" x14ac:dyDescent="0.25">
      <c r="A1" s="65"/>
      <c r="B1" s="96"/>
      <c r="C1" s="70"/>
      <c r="D1" s="70"/>
      <c r="E1" s="76"/>
      <c r="F1" s="31"/>
      <c r="G1" s="48"/>
      <c r="H1" s="11"/>
      <c r="I1" s="12"/>
      <c r="J1" s="11"/>
      <c r="K1" s="4"/>
      <c r="L1" s="4"/>
      <c r="M1" s="4"/>
    </row>
    <row r="2" spans="1:13" x14ac:dyDescent="0.25">
      <c r="A2" s="66"/>
      <c r="B2" s="97"/>
      <c r="C2" s="32"/>
      <c r="D2" s="32"/>
      <c r="E2" s="77"/>
      <c r="F2" s="32"/>
      <c r="G2" s="49"/>
      <c r="H2" s="13"/>
      <c r="I2" s="13"/>
      <c r="J2" s="13"/>
      <c r="K2" s="2"/>
      <c r="L2" s="2"/>
      <c r="M2" s="2"/>
    </row>
    <row r="3" spans="1:13" ht="15.75" customHeight="1" x14ac:dyDescent="0.25">
      <c r="A3" s="66"/>
      <c r="B3" s="97"/>
      <c r="C3" s="32"/>
      <c r="D3" s="32"/>
      <c r="E3" s="115" t="s">
        <v>288</v>
      </c>
      <c r="F3" s="115"/>
      <c r="G3" s="115"/>
      <c r="H3" s="115"/>
      <c r="I3" s="115"/>
      <c r="J3" s="14"/>
      <c r="K3" s="5"/>
      <c r="L3" s="5"/>
      <c r="M3" s="5"/>
    </row>
    <row r="4" spans="1:13" ht="15.75" customHeight="1" x14ac:dyDescent="0.25">
      <c r="A4" s="66"/>
      <c r="B4" s="97"/>
      <c r="C4" s="32"/>
      <c r="D4" s="32"/>
      <c r="E4" s="115" t="s">
        <v>289</v>
      </c>
      <c r="F4" s="115"/>
      <c r="G4" s="115"/>
      <c r="H4" s="115"/>
      <c r="I4" s="115"/>
      <c r="J4" s="14"/>
      <c r="K4" s="5"/>
      <c r="L4" s="5"/>
      <c r="M4" s="5"/>
    </row>
    <row r="5" spans="1:13" x14ac:dyDescent="0.25">
      <c r="A5" s="66"/>
      <c r="B5" s="97"/>
      <c r="C5" s="32"/>
      <c r="D5" s="32"/>
      <c r="E5" s="78"/>
      <c r="F5" s="33"/>
      <c r="G5" s="50"/>
      <c r="H5" s="15"/>
      <c r="I5" s="13"/>
      <c r="J5" s="15"/>
      <c r="K5" s="1"/>
      <c r="L5" s="1"/>
      <c r="M5" s="1"/>
    </row>
    <row r="6" spans="1:13" x14ac:dyDescent="0.25">
      <c r="A6" s="66"/>
      <c r="B6" s="97"/>
      <c r="C6" s="32"/>
      <c r="D6" s="32"/>
      <c r="E6" s="78"/>
      <c r="F6" s="33"/>
      <c r="G6" s="50"/>
      <c r="H6" s="15"/>
      <c r="I6" s="13"/>
      <c r="J6" s="15"/>
      <c r="K6" s="1"/>
      <c r="L6" s="1"/>
      <c r="M6" s="1"/>
    </row>
    <row r="7" spans="1:13" x14ac:dyDescent="0.25">
      <c r="A7" s="66"/>
      <c r="B7" s="116" t="s">
        <v>290</v>
      </c>
      <c r="C7" s="117"/>
      <c r="D7" s="117"/>
      <c r="E7" s="117"/>
      <c r="F7" s="117"/>
      <c r="G7" s="117"/>
      <c r="H7" s="117"/>
      <c r="I7" s="13"/>
      <c r="J7" s="13" t="s">
        <v>0</v>
      </c>
      <c r="K7" s="2"/>
      <c r="L7" s="2"/>
      <c r="M7" s="2"/>
    </row>
    <row r="8" spans="1:13" x14ac:dyDescent="0.25">
      <c r="A8" s="66"/>
      <c r="B8" s="117" t="s">
        <v>1</v>
      </c>
      <c r="C8" s="117"/>
      <c r="D8" s="117"/>
      <c r="E8" s="117"/>
      <c r="F8" s="34"/>
      <c r="G8" s="51"/>
      <c r="H8" s="16"/>
      <c r="I8" s="13"/>
      <c r="J8" s="13" t="s">
        <v>2</v>
      </c>
      <c r="K8" s="1"/>
      <c r="L8" s="1"/>
      <c r="M8" s="1"/>
    </row>
    <row r="9" spans="1:13" x14ac:dyDescent="0.25">
      <c r="A9" s="66"/>
      <c r="B9" s="117" t="s">
        <v>3</v>
      </c>
      <c r="C9" s="117"/>
      <c r="D9" s="117"/>
      <c r="E9" s="117"/>
      <c r="F9" s="118"/>
      <c r="G9" s="118"/>
      <c r="H9" s="17"/>
      <c r="I9" s="13"/>
      <c r="J9" s="14"/>
      <c r="K9" s="1"/>
      <c r="L9" s="1"/>
      <c r="M9" s="1"/>
    </row>
    <row r="10" spans="1:13" ht="15.75" thickBot="1" x14ac:dyDescent="0.3">
      <c r="A10" s="66"/>
      <c r="B10" s="97"/>
      <c r="C10" s="32"/>
      <c r="D10" s="32"/>
      <c r="E10" s="78"/>
      <c r="F10" s="114" t="s">
        <v>291</v>
      </c>
      <c r="G10" s="114"/>
      <c r="H10" s="114"/>
      <c r="I10" s="13"/>
      <c r="J10" s="106" t="s">
        <v>4</v>
      </c>
      <c r="K10" s="6"/>
      <c r="L10" s="6"/>
      <c r="M10" s="6"/>
    </row>
    <row r="11" spans="1:13" s="113" customFormat="1" ht="24.75" thickBot="1" x14ac:dyDescent="0.3">
      <c r="A11" s="107" t="s">
        <v>5</v>
      </c>
      <c r="B11" s="108" t="s">
        <v>6</v>
      </c>
      <c r="C11" s="108" t="s">
        <v>7</v>
      </c>
      <c r="D11" s="108" t="s">
        <v>8</v>
      </c>
      <c r="E11" s="108" t="s">
        <v>9</v>
      </c>
      <c r="F11" s="108" t="s">
        <v>10</v>
      </c>
      <c r="G11" s="109" t="s">
        <v>11</v>
      </c>
      <c r="H11" s="110" t="s">
        <v>12</v>
      </c>
      <c r="I11" s="110" t="s">
        <v>13</v>
      </c>
      <c r="J11" s="111" t="s">
        <v>14</v>
      </c>
      <c r="K11" s="112" t="s">
        <v>15</v>
      </c>
      <c r="L11" s="112" t="s">
        <v>16</v>
      </c>
      <c r="M11" s="112" t="s">
        <v>17</v>
      </c>
    </row>
    <row r="12" spans="1:13" x14ac:dyDescent="0.25">
      <c r="A12" s="67">
        <v>1</v>
      </c>
      <c r="B12" s="98">
        <v>1</v>
      </c>
      <c r="C12" s="71">
        <v>0</v>
      </c>
      <c r="D12" s="67"/>
      <c r="E12" s="79" t="s">
        <v>18</v>
      </c>
      <c r="F12" s="35"/>
      <c r="G12" s="52"/>
      <c r="H12" s="18"/>
      <c r="I12" s="18"/>
      <c r="J12" s="18"/>
      <c r="K12" s="7"/>
      <c r="L12" s="7"/>
      <c r="M12" s="7"/>
    </row>
    <row r="13" spans="1:13" x14ac:dyDescent="0.25">
      <c r="A13" s="68">
        <v>1.1000000000000001</v>
      </c>
      <c r="B13" s="99">
        <v>1.1000000000000001</v>
      </c>
      <c r="C13" s="72">
        <v>0</v>
      </c>
      <c r="D13" s="68"/>
      <c r="E13" s="80" t="s">
        <v>19</v>
      </c>
      <c r="F13" s="36"/>
      <c r="G13" s="53"/>
      <c r="H13" s="19"/>
      <c r="I13" s="19"/>
      <c r="J13" s="19"/>
      <c r="K13" s="7"/>
      <c r="L13" s="7"/>
      <c r="M13" s="8"/>
    </row>
    <row r="14" spans="1:13" ht="60" x14ac:dyDescent="0.25">
      <c r="A14" s="69" t="s">
        <v>20</v>
      </c>
      <c r="B14" s="100">
        <v>10</v>
      </c>
      <c r="C14" s="42">
        <v>1</v>
      </c>
      <c r="D14" s="69" t="s">
        <v>21</v>
      </c>
      <c r="E14" s="81" t="s">
        <v>22</v>
      </c>
      <c r="F14" s="37" t="s">
        <v>23</v>
      </c>
      <c r="G14" s="54">
        <v>207.15</v>
      </c>
      <c r="H14" s="20"/>
      <c r="I14" s="12"/>
      <c r="J14" s="21">
        <f>G14*H14</f>
        <v>0</v>
      </c>
      <c r="K14" s="7"/>
      <c r="L14" s="7"/>
      <c r="M14" s="7"/>
    </row>
    <row r="15" spans="1:13" ht="60" x14ac:dyDescent="0.25">
      <c r="A15" s="69" t="s">
        <v>24</v>
      </c>
      <c r="B15" s="100">
        <v>20</v>
      </c>
      <c r="C15" s="42">
        <v>1</v>
      </c>
      <c r="D15" s="69" t="s">
        <v>21</v>
      </c>
      <c r="E15" s="81" t="s">
        <v>25</v>
      </c>
      <c r="F15" s="37" t="s">
        <v>26</v>
      </c>
      <c r="G15" s="54">
        <v>12</v>
      </c>
      <c r="H15" s="20"/>
      <c r="I15" s="12"/>
      <c r="J15" s="21">
        <f t="shared" ref="J15:J61" si="0">G15*H15</f>
        <v>0</v>
      </c>
      <c r="K15" s="7"/>
      <c r="L15" s="7"/>
      <c r="M15" s="8"/>
    </row>
    <row r="16" spans="1:13" ht="60" x14ac:dyDescent="0.25">
      <c r="A16" s="69" t="s">
        <v>27</v>
      </c>
      <c r="B16" s="100">
        <v>30</v>
      </c>
      <c r="C16" s="42">
        <v>1</v>
      </c>
      <c r="D16" s="69" t="s">
        <v>21</v>
      </c>
      <c r="E16" s="81" t="s">
        <v>28</v>
      </c>
      <c r="F16" s="37" t="s">
        <v>23</v>
      </c>
      <c r="G16" s="54">
        <v>66.95</v>
      </c>
      <c r="H16" s="20"/>
      <c r="I16" s="12"/>
      <c r="J16" s="21">
        <f t="shared" si="0"/>
        <v>0</v>
      </c>
      <c r="K16" s="7"/>
      <c r="L16" s="7"/>
      <c r="M16" s="7"/>
    </row>
    <row r="17" spans="1:16" ht="60" x14ac:dyDescent="0.25">
      <c r="A17" s="69" t="s">
        <v>29</v>
      </c>
      <c r="B17" s="100">
        <v>40</v>
      </c>
      <c r="C17" s="42">
        <v>1</v>
      </c>
      <c r="D17" s="69" t="s">
        <v>21</v>
      </c>
      <c r="E17" s="81" t="s">
        <v>30</v>
      </c>
      <c r="F17" s="37" t="s">
        <v>23</v>
      </c>
      <c r="G17" s="54">
        <v>21.3</v>
      </c>
      <c r="H17" s="20"/>
      <c r="I17" s="12"/>
      <c r="J17" s="21">
        <f t="shared" si="0"/>
        <v>0</v>
      </c>
      <c r="K17" s="7"/>
      <c r="L17" s="7"/>
      <c r="M17" s="8"/>
    </row>
    <row r="18" spans="1:16" x14ac:dyDescent="0.25">
      <c r="A18" s="68">
        <v>1.2</v>
      </c>
      <c r="B18" s="99">
        <v>1.2</v>
      </c>
      <c r="C18" s="38">
        <v>0</v>
      </c>
      <c r="D18" s="44"/>
      <c r="E18" s="82" t="s">
        <v>31</v>
      </c>
      <c r="F18" s="38"/>
      <c r="G18" s="53"/>
      <c r="H18" s="19"/>
      <c r="I18" s="19"/>
      <c r="J18" s="19"/>
      <c r="K18" s="7"/>
      <c r="L18" s="7"/>
      <c r="M18" s="7"/>
    </row>
    <row r="19" spans="1:16" ht="96" x14ac:dyDescent="0.25">
      <c r="A19" s="32" t="s">
        <v>32</v>
      </c>
      <c r="B19" s="97" t="s">
        <v>33</v>
      </c>
      <c r="C19" s="42">
        <v>1</v>
      </c>
      <c r="D19" s="69" t="s">
        <v>21</v>
      </c>
      <c r="E19" s="83" t="s">
        <v>34</v>
      </c>
      <c r="F19" s="37" t="s">
        <v>23</v>
      </c>
      <c r="G19" s="55">
        <v>1274</v>
      </c>
      <c r="H19" s="22"/>
      <c r="I19" s="22"/>
      <c r="J19" s="21">
        <f t="shared" si="0"/>
        <v>0</v>
      </c>
      <c r="K19" s="7"/>
      <c r="L19" s="7"/>
      <c r="M19" s="8"/>
    </row>
    <row r="20" spans="1:16" x14ac:dyDescent="0.25">
      <c r="A20" s="67">
        <v>2</v>
      </c>
      <c r="B20" s="98">
        <v>2</v>
      </c>
      <c r="C20" s="39">
        <v>0</v>
      </c>
      <c r="D20" s="43"/>
      <c r="E20" s="84" t="s">
        <v>35</v>
      </c>
      <c r="F20" s="39"/>
      <c r="G20" s="52"/>
      <c r="H20" s="18"/>
      <c r="I20" s="18"/>
      <c r="J20" s="18"/>
      <c r="K20" s="7"/>
      <c r="L20" s="7"/>
      <c r="M20" s="7"/>
    </row>
    <row r="21" spans="1:16" x14ac:dyDescent="0.25">
      <c r="A21" s="68">
        <v>2.1</v>
      </c>
      <c r="B21" s="99">
        <v>2.1</v>
      </c>
      <c r="C21" s="38">
        <v>0</v>
      </c>
      <c r="D21" s="44"/>
      <c r="E21" s="82" t="s">
        <v>36</v>
      </c>
      <c r="F21" s="38"/>
      <c r="G21" s="53"/>
      <c r="H21" s="19"/>
      <c r="I21" s="19"/>
      <c r="J21" s="19"/>
      <c r="K21" s="7"/>
      <c r="L21" s="7"/>
      <c r="M21" s="8"/>
    </row>
    <row r="22" spans="1:16" ht="60" x14ac:dyDescent="0.25">
      <c r="A22" s="32" t="s">
        <v>37</v>
      </c>
      <c r="B22" s="97">
        <v>60</v>
      </c>
      <c r="C22" s="42">
        <v>1</v>
      </c>
      <c r="D22" s="69" t="s">
        <v>21</v>
      </c>
      <c r="E22" s="83" t="s">
        <v>38</v>
      </c>
      <c r="F22" s="37" t="s">
        <v>39</v>
      </c>
      <c r="G22" s="55">
        <v>546</v>
      </c>
      <c r="H22" s="22"/>
      <c r="I22" s="22"/>
      <c r="J22" s="21">
        <f t="shared" si="0"/>
        <v>0</v>
      </c>
      <c r="K22" s="7"/>
      <c r="L22" s="7"/>
      <c r="M22" s="7"/>
    </row>
    <row r="23" spans="1:16" ht="60" x14ac:dyDescent="0.25">
      <c r="A23" s="32" t="s">
        <v>40</v>
      </c>
      <c r="B23" s="97" t="s">
        <v>41</v>
      </c>
      <c r="C23" s="42">
        <v>1</v>
      </c>
      <c r="D23" s="69" t="s">
        <v>21</v>
      </c>
      <c r="E23" s="83" t="s">
        <v>42</v>
      </c>
      <c r="F23" s="37" t="s">
        <v>39</v>
      </c>
      <c r="G23" s="55">
        <v>234</v>
      </c>
      <c r="H23" s="22"/>
      <c r="I23" s="22"/>
      <c r="J23" s="21">
        <f t="shared" si="0"/>
        <v>0</v>
      </c>
      <c r="K23" s="7"/>
      <c r="L23" s="7"/>
      <c r="M23" s="8"/>
    </row>
    <row r="24" spans="1:16" x14ac:dyDescent="0.25">
      <c r="A24" s="67">
        <v>3</v>
      </c>
      <c r="B24" s="98">
        <v>3</v>
      </c>
      <c r="C24" s="39">
        <v>0</v>
      </c>
      <c r="D24" s="43"/>
      <c r="E24" s="84" t="s">
        <v>43</v>
      </c>
      <c r="F24" s="39"/>
      <c r="G24" s="52"/>
      <c r="H24" s="18"/>
      <c r="I24" s="18"/>
      <c r="J24" s="18"/>
      <c r="K24" s="7"/>
      <c r="L24" s="7"/>
      <c r="M24" s="7"/>
    </row>
    <row r="25" spans="1:16" x14ac:dyDescent="0.25">
      <c r="A25" s="68">
        <v>3.1</v>
      </c>
      <c r="B25" s="99">
        <v>3.1</v>
      </c>
      <c r="C25" s="38">
        <v>0</v>
      </c>
      <c r="D25" s="44"/>
      <c r="E25" s="82" t="s">
        <v>44</v>
      </c>
      <c r="F25" s="38"/>
      <c r="G25" s="53"/>
      <c r="H25" s="19"/>
      <c r="I25" s="19"/>
      <c r="J25" s="19"/>
      <c r="K25" s="7"/>
      <c r="L25" s="7"/>
      <c r="M25" s="8"/>
    </row>
    <row r="26" spans="1:16" ht="60" x14ac:dyDescent="0.25">
      <c r="A26" s="31" t="s">
        <v>45</v>
      </c>
      <c r="B26" s="101" t="s">
        <v>46</v>
      </c>
      <c r="C26" s="41">
        <v>1</v>
      </c>
      <c r="D26" s="74" t="s">
        <v>21</v>
      </c>
      <c r="E26" s="85" t="s">
        <v>224</v>
      </c>
      <c r="F26" s="40" t="s">
        <v>39</v>
      </c>
      <c r="G26" s="56">
        <v>923</v>
      </c>
      <c r="H26" s="23"/>
      <c r="I26" s="23"/>
      <c r="J26" s="24">
        <f t="shared" si="0"/>
        <v>0</v>
      </c>
      <c r="K26" s="7"/>
      <c r="L26" s="7"/>
      <c r="M26" s="7"/>
    </row>
    <row r="27" spans="1:16" x14ac:dyDescent="0.25">
      <c r="A27" s="68">
        <v>3.2</v>
      </c>
      <c r="B27" s="99">
        <v>3.2</v>
      </c>
      <c r="C27" s="38">
        <v>0</v>
      </c>
      <c r="D27" s="44"/>
      <c r="E27" s="82" t="s">
        <v>47</v>
      </c>
      <c r="F27" s="38"/>
      <c r="G27" s="53"/>
      <c r="H27" s="19"/>
      <c r="I27" s="19"/>
      <c r="J27" s="19"/>
      <c r="K27" s="7"/>
      <c r="L27" s="7"/>
      <c r="M27" s="8"/>
    </row>
    <row r="28" spans="1:16" ht="48" x14ac:dyDescent="0.25">
      <c r="A28" s="31" t="s">
        <v>48</v>
      </c>
      <c r="B28" s="101" t="s">
        <v>49</v>
      </c>
      <c r="C28" s="41">
        <v>1</v>
      </c>
      <c r="D28" s="74" t="s">
        <v>21</v>
      </c>
      <c r="E28" s="85" t="s">
        <v>50</v>
      </c>
      <c r="F28" s="40" t="s">
        <v>39</v>
      </c>
      <c r="G28" s="56">
        <v>93</v>
      </c>
      <c r="H28" s="23"/>
      <c r="I28" s="23"/>
      <c r="J28" s="24">
        <f t="shared" si="0"/>
        <v>0</v>
      </c>
      <c r="K28" s="7"/>
      <c r="L28" s="7"/>
      <c r="M28" s="7"/>
    </row>
    <row r="29" spans="1:16" x14ac:dyDescent="0.25">
      <c r="A29" s="68">
        <v>3.3</v>
      </c>
      <c r="B29" s="99">
        <v>3.3</v>
      </c>
      <c r="C29" s="38">
        <v>0</v>
      </c>
      <c r="D29" s="44"/>
      <c r="E29" s="82" t="s">
        <v>43</v>
      </c>
      <c r="F29" s="38"/>
      <c r="G29" s="53"/>
      <c r="H29" s="19"/>
      <c r="I29" s="19"/>
      <c r="J29" s="19"/>
      <c r="K29" s="7"/>
      <c r="L29" s="7"/>
      <c r="M29" s="8"/>
    </row>
    <row r="30" spans="1:16" ht="60" x14ac:dyDescent="0.25">
      <c r="A30" s="70" t="s">
        <v>51</v>
      </c>
      <c r="B30" s="101" t="s">
        <v>52</v>
      </c>
      <c r="C30" s="41">
        <v>1</v>
      </c>
      <c r="D30" s="74" t="s">
        <v>21</v>
      </c>
      <c r="E30" s="85" t="s">
        <v>225</v>
      </c>
      <c r="F30" s="40" t="s">
        <v>23</v>
      </c>
      <c r="G30" s="56">
        <v>74.8</v>
      </c>
      <c r="H30" s="23"/>
      <c r="I30" s="23"/>
      <c r="J30" s="24">
        <f t="shared" si="0"/>
        <v>0</v>
      </c>
      <c r="K30" s="7"/>
      <c r="L30" s="7"/>
      <c r="M30" s="7"/>
      <c r="P30" s="75"/>
    </row>
    <row r="31" spans="1:16" ht="84" x14ac:dyDescent="0.25">
      <c r="A31" s="70" t="s">
        <v>53</v>
      </c>
      <c r="B31" s="101">
        <v>110</v>
      </c>
      <c r="C31" s="41">
        <v>1</v>
      </c>
      <c r="D31" s="74" t="s">
        <v>21</v>
      </c>
      <c r="E31" s="85" t="s">
        <v>226</v>
      </c>
      <c r="F31" s="40" t="s">
        <v>23</v>
      </c>
      <c r="G31" s="56">
        <v>30.5</v>
      </c>
      <c r="H31" s="23"/>
      <c r="I31" s="23"/>
      <c r="J31" s="24">
        <f t="shared" si="0"/>
        <v>0</v>
      </c>
      <c r="K31" s="7"/>
      <c r="L31" s="7"/>
      <c r="M31" s="8"/>
    </row>
    <row r="32" spans="1:16" ht="72" x14ac:dyDescent="0.25">
      <c r="A32" s="70" t="s">
        <v>54</v>
      </c>
      <c r="B32" s="101">
        <v>120</v>
      </c>
      <c r="C32" s="41">
        <v>1</v>
      </c>
      <c r="D32" s="74" t="s">
        <v>21</v>
      </c>
      <c r="E32" s="85" t="s">
        <v>227</v>
      </c>
      <c r="F32" s="40" t="s">
        <v>55</v>
      </c>
      <c r="G32" s="56">
        <v>772</v>
      </c>
      <c r="H32" s="23"/>
      <c r="I32" s="23"/>
      <c r="J32" s="24">
        <f t="shared" si="0"/>
        <v>0</v>
      </c>
      <c r="K32" s="7"/>
      <c r="L32" s="7"/>
      <c r="M32" s="7"/>
    </row>
    <row r="33" spans="1:13" ht="72" x14ac:dyDescent="0.25">
      <c r="A33" s="70" t="s">
        <v>56</v>
      </c>
      <c r="B33" s="101">
        <v>130</v>
      </c>
      <c r="C33" s="41">
        <v>1</v>
      </c>
      <c r="D33" s="74" t="s">
        <v>21</v>
      </c>
      <c r="E33" s="85" t="s">
        <v>228</v>
      </c>
      <c r="F33" s="40" t="s">
        <v>39</v>
      </c>
      <c r="G33" s="56">
        <v>15.9</v>
      </c>
      <c r="H33" s="23"/>
      <c r="I33" s="23"/>
      <c r="J33" s="24">
        <f t="shared" si="0"/>
        <v>0</v>
      </c>
      <c r="K33" s="7"/>
      <c r="L33" s="7"/>
      <c r="M33" s="8"/>
    </row>
    <row r="34" spans="1:13" ht="84" x14ac:dyDescent="0.25">
      <c r="A34" s="70" t="s">
        <v>57</v>
      </c>
      <c r="B34" s="101">
        <v>140</v>
      </c>
      <c r="C34" s="41">
        <v>1</v>
      </c>
      <c r="D34" s="74" t="s">
        <v>21</v>
      </c>
      <c r="E34" s="85" t="s">
        <v>229</v>
      </c>
      <c r="F34" s="40" t="s">
        <v>23</v>
      </c>
      <c r="G34" s="56">
        <v>27.85</v>
      </c>
      <c r="H34" s="23"/>
      <c r="I34" s="23"/>
      <c r="J34" s="24">
        <f t="shared" si="0"/>
        <v>0</v>
      </c>
      <c r="K34" s="7"/>
      <c r="L34" s="7"/>
      <c r="M34" s="7"/>
    </row>
    <row r="35" spans="1:13" ht="72" x14ac:dyDescent="0.25">
      <c r="A35" s="70" t="s">
        <v>58</v>
      </c>
      <c r="B35" s="101">
        <v>150</v>
      </c>
      <c r="C35" s="41">
        <v>1</v>
      </c>
      <c r="D35" s="74" t="s">
        <v>21</v>
      </c>
      <c r="E35" s="85" t="s">
        <v>230</v>
      </c>
      <c r="F35" s="40" t="s">
        <v>55</v>
      </c>
      <c r="G35" s="56">
        <v>430</v>
      </c>
      <c r="H35" s="23"/>
      <c r="I35" s="23"/>
      <c r="J35" s="24">
        <f t="shared" si="0"/>
        <v>0</v>
      </c>
      <c r="K35" s="7"/>
      <c r="L35" s="7"/>
      <c r="M35" s="8"/>
    </row>
    <row r="36" spans="1:13" ht="72" x14ac:dyDescent="0.25">
      <c r="A36" s="70" t="s">
        <v>59</v>
      </c>
      <c r="B36" s="101">
        <v>160</v>
      </c>
      <c r="C36" s="41">
        <v>1</v>
      </c>
      <c r="D36" s="74" t="s">
        <v>21</v>
      </c>
      <c r="E36" s="85" t="s">
        <v>231</v>
      </c>
      <c r="F36" s="40" t="s">
        <v>39</v>
      </c>
      <c r="G36" s="56">
        <v>3</v>
      </c>
      <c r="H36" s="23"/>
      <c r="I36" s="23"/>
      <c r="J36" s="24">
        <f t="shared" si="0"/>
        <v>0</v>
      </c>
      <c r="K36" s="7"/>
      <c r="L36" s="7"/>
      <c r="M36" s="7"/>
    </row>
    <row r="37" spans="1:13" ht="96" x14ac:dyDescent="0.25">
      <c r="A37" s="70" t="s">
        <v>60</v>
      </c>
      <c r="B37" s="101">
        <v>170</v>
      </c>
      <c r="C37" s="41">
        <v>1</v>
      </c>
      <c r="D37" s="74" t="s">
        <v>21</v>
      </c>
      <c r="E37" s="85" t="s">
        <v>232</v>
      </c>
      <c r="F37" s="40" t="s">
        <v>23</v>
      </c>
      <c r="G37" s="56">
        <v>43.8</v>
      </c>
      <c r="H37" s="23"/>
      <c r="I37" s="23"/>
      <c r="J37" s="24">
        <f t="shared" si="0"/>
        <v>0</v>
      </c>
      <c r="K37" s="7"/>
      <c r="L37" s="7"/>
      <c r="M37" s="8"/>
    </row>
    <row r="38" spans="1:13" ht="72" x14ac:dyDescent="0.25">
      <c r="A38" s="70" t="s">
        <v>61</v>
      </c>
      <c r="B38" s="101">
        <v>180</v>
      </c>
      <c r="C38" s="41">
        <v>1</v>
      </c>
      <c r="D38" s="74" t="s">
        <v>21</v>
      </c>
      <c r="E38" s="85" t="s">
        <v>233</v>
      </c>
      <c r="F38" s="40" t="s">
        <v>55</v>
      </c>
      <c r="G38" s="56">
        <v>771</v>
      </c>
      <c r="H38" s="23"/>
      <c r="I38" s="23"/>
      <c r="J38" s="24">
        <f t="shared" si="0"/>
        <v>0</v>
      </c>
      <c r="K38" s="7"/>
      <c r="L38" s="7"/>
      <c r="M38" s="7"/>
    </row>
    <row r="39" spans="1:13" ht="72" x14ac:dyDescent="0.25">
      <c r="A39" s="70" t="s">
        <v>62</v>
      </c>
      <c r="B39" s="101">
        <v>190</v>
      </c>
      <c r="C39" s="41">
        <v>1</v>
      </c>
      <c r="D39" s="74" t="s">
        <v>21</v>
      </c>
      <c r="E39" s="85" t="s">
        <v>234</v>
      </c>
      <c r="F39" s="40" t="s">
        <v>39</v>
      </c>
      <c r="G39" s="56">
        <v>10.95</v>
      </c>
      <c r="H39" s="23"/>
      <c r="I39" s="23"/>
      <c r="J39" s="24">
        <f t="shared" si="0"/>
        <v>0</v>
      </c>
      <c r="K39" s="7"/>
      <c r="L39" s="7"/>
      <c r="M39" s="8"/>
    </row>
    <row r="40" spans="1:13" ht="60" x14ac:dyDescent="0.25">
      <c r="A40" s="70" t="s">
        <v>63</v>
      </c>
      <c r="B40" s="101" t="s">
        <v>64</v>
      </c>
      <c r="C40" s="41">
        <v>1</v>
      </c>
      <c r="D40" s="74" t="s">
        <v>21</v>
      </c>
      <c r="E40" s="85" t="s">
        <v>65</v>
      </c>
      <c r="F40" s="37" t="s">
        <v>39</v>
      </c>
      <c r="G40" s="55">
        <v>63.18</v>
      </c>
      <c r="H40" s="22"/>
      <c r="I40" s="22"/>
      <c r="J40" s="24">
        <f t="shared" si="0"/>
        <v>0</v>
      </c>
      <c r="K40" s="7"/>
      <c r="L40" s="7"/>
      <c r="M40" s="7"/>
    </row>
    <row r="41" spans="1:13" x14ac:dyDescent="0.25">
      <c r="A41" s="67">
        <v>4</v>
      </c>
      <c r="B41" s="98">
        <v>4</v>
      </c>
      <c r="C41" s="39">
        <v>0</v>
      </c>
      <c r="D41" s="43"/>
      <c r="E41" s="84" t="s">
        <v>66</v>
      </c>
      <c r="F41" s="39"/>
      <c r="G41" s="52"/>
      <c r="H41" s="18"/>
      <c r="I41" s="18"/>
      <c r="J41" s="18"/>
      <c r="K41" s="7"/>
      <c r="L41" s="7"/>
      <c r="M41" s="8"/>
    </row>
    <row r="42" spans="1:13" x14ac:dyDescent="0.25">
      <c r="A42" s="68">
        <v>4.0999999999999996</v>
      </c>
      <c r="B42" s="99">
        <v>4.0999999999999996</v>
      </c>
      <c r="C42" s="38">
        <v>0</v>
      </c>
      <c r="D42" s="44"/>
      <c r="E42" s="82" t="s">
        <v>67</v>
      </c>
      <c r="F42" s="38"/>
      <c r="G42" s="53"/>
      <c r="H42" s="19"/>
      <c r="I42" s="19"/>
      <c r="J42" s="19"/>
      <c r="K42" s="7"/>
      <c r="L42" s="7"/>
      <c r="M42" s="7"/>
    </row>
    <row r="43" spans="1:13" ht="72" x14ac:dyDescent="0.25">
      <c r="A43" s="70" t="s">
        <v>68</v>
      </c>
      <c r="B43" s="101" t="s">
        <v>69</v>
      </c>
      <c r="C43" s="41">
        <v>1</v>
      </c>
      <c r="D43" s="74" t="s">
        <v>21</v>
      </c>
      <c r="E43" s="85" t="s">
        <v>70</v>
      </c>
      <c r="F43" s="40" t="s">
        <v>23</v>
      </c>
      <c r="G43" s="56">
        <v>170.5</v>
      </c>
      <c r="H43" s="23"/>
      <c r="I43" s="23"/>
      <c r="J43" s="24">
        <f t="shared" si="0"/>
        <v>0</v>
      </c>
      <c r="K43" s="7"/>
      <c r="L43" s="7"/>
      <c r="M43" s="8"/>
    </row>
    <row r="44" spans="1:13" ht="72" x14ac:dyDescent="0.25">
      <c r="A44" s="70" t="s">
        <v>71</v>
      </c>
      <c r="B44" s="101" t="s">
        <v>72</v>
      </c>
      <c r="C44" s="41">
        <v>1</v>
      </c>
      <c r="D44" s="74" t="s">
        <v>21</v>
      </c>
      <c r="E44" s="85" t="s">
        <v>73</v>
      </c>
      <c r="F44" s="40" t="s">
        <v>55</v>
      </c>
      <c r="G44" s="56">
        <v>1746</v>
      </c>
      <c r="H44" s="23"/>
      <c r="I44" s="23"/>
      <c r="J44" s="24">
        <f t="shared" si="0"/>
        <v>0</v>
      </c>
      <c r="K44" s="7"/>
      <c r="L44" s="7"/>
      <c r="M44" s="7"/>
    </row>
    <row r="45" spans="1:13" ht="96" x14ac:dyDescent="0.25">
      <c r="A45" s="70" t="s">
        <v>74</v>
      </c>
      <c r="B45" s="101">
        <v>230</v>
      </c>
      <c r="C45" s="41">
        <v>1</v>
      </c>
      <c r="D45" s="74" t="s">
        <v>21</v>
      </c>
      <c r="E45" s="85" t="s">
        <v>75</v>
      </c>
      <c r="F45" s="40" t="s">
        <v>39</v>
      </c>
      <c r="G45" s="56">
        <v>15</v>
      </c>
      <c r="H45" s="23"/>
      <c r="I45" s="23"/>
      <c r="J45" s="24">
        <f t="shared" si="0"/>
        <v>0</v>
      </c>
      <c r="K45" s="7"/>
      <c r="L45" s="7"/>
      <c r="M45" s="8"/>
    </row>
    <row r="46" spans="1:13" x14ac:dyDescent="0.25">
      <c r="A46" s="68">
        <v>4.2</v>
      </c>
      <c r="B46" s="99">
        <v>4.2</v>
      </c>
      <c r="C46" s="38">
        <v>0</v>
      </c>
      <c r="D46" s="44"/>
      <c r="E46" s="82" t="s">
        <v>76</v>
      </c>
      <c r="F46" s="38"/>
      <c r="G46" s="53"/>
      <c r="H46" s="19"/>
      <c r="I46" s="19"/>
      <c r="J46" s="19"/>
      <c r="K46" s="7"/>
      <c r="L46" s="7"/>
      <c r="M46" s="7"/>
    </row>
    <row r="47" spans="1:13" ht="72" x14ac:dyDescent="0.25">
      <c r="A47" s="31" t="s">
        <v>77</v>
      </c>
      <c r="B47" s="101" t="s">
        <v>78</v>
      </c>
      <c r="C47" s="41">
        <v>1</v>
      </c>
      <c r="D47" s="74" t="s">
        <v>21</v>
      </c>
      <c r="E47" s="86" t="s">
        <v>284</v>
      </c>
      <c r="F47" s="41" t="s">
        <v>23</v>
      </c>
      <c r="G47" s="56">
        <v>9.6</v>
      </c>
      <c r="H47" s="25"/>
      <c r="I47" s="25"/>
      <c r="J47" s="26">
        <f t="shared" si="0"/>
        <v>0</v>
      </c>
      <c r="K47" s="7"/>
      <c r="L47" s="7"/>
      <c r="M47" s="8"/>
    </row>
    <row r="48" spans="1:13" ht="72" x14ac:dyDescent="0.25">
      <c r="A48" s="31" t="s">
        <v>79</v>
      </c>
      <c r="B48" s="101" t="s">
        <v>80</v>
      </c>
      <c r="C48" s="41">
        <v>1</v>
      </c>
      <c r="D48" s="74" t="s">
        <v>21</v>
      </c>
      <c r="E48" s="86" t="s">
        <v>285</v>
      </c>
      <c r="F48" s="41" t="s">
        <v>55</v>
      </c>
      <c r="G48" s="56">
        <v>188</v>
      </c>
      <c r="H48" s="25"/>
      <c r="I48" s="25"/>
      <c r="J48" s="26">
        <f t="shared" si="0"/>
        <v>0</v>
      </c>
      <c r="K48" s="7"/>
      <c r="L48" s="7"/>
      <c r="M48" s="7"/>
    </row>
    <row r="49" spans="1:13" ht="72" x14ac:dyDescent="0.25">
      <c r="A49" s="31" t="s">
        <v>81</v>
      </c>
      <c r="B49" s="101">
        <v>260</v>
      </c>
      <c r="C49" s="41">
        <v>1</v>
      </c>
      <c r="D49" s="74" t="s">
        <v>21</v>
      </c>
      <c r="E49" s="86" t="s">
        <v>286</v>
      </c>
      <c r="F49" s="41" t="s">
        <v>39</v>
      </c>
      <c r="G49" s="56">
        <v>1.5</v>
      </c>
      <c r="H49" s="25"/>
      <c r="I49" s="25"/>
      <c r="J49" s="26">
        <f t="shared" si="0"/>
        <v>0</v>
      </c>
      <c r="K49" s="7"/>
      <c r="L49" s="7"/>
      <c r="M49" s="8"/>
    </row>
    <row r="50" spans="1:13" ht="144" x14ac:dyDescent="0.25">
      <c r="A50" s="31" t="s">
        <v>82</v>
      </c>
      <c r="B50" s="101">
        <v>300</v>
      </c>
      <c r="C50" s="41">
        <v>1</v>
      </c>
      <c r="D50" s="74" t="s">
        <v>21</v>
      </c>
      <c r="E50" s="86" t="s">
        <v>235</v>
      </c>
      <c r="F50" s="41" t="s">
        <v>55</v>
      </c>
      <c r="G50" s="56">
        <v>760</v>
      </c>
      <c r="H50" s="25"/>
      <c r="I50" s="25"/>
      <c r="J50" s="26">
        <f t="shared" si="0"/>
        <v>0</v>
      </c>
      <c r="K50" s="7"/>
      <c r="L50" s="7"/>
      <c r="M50" s="8"/>
    </row>
    <row r="51" spans="1:13" ht="144" x14ac:dyDescent="0.25">
      <c r="A51" s="31" t="s">
        <v>83</v>
      </c>
      <c r="B51" s="101">
        <v>310</v>
      </c>
      <c r="C51" s="41">
        <v>1</v>
      </c>
      <c r="D51" s="74" t="s">
        <v>21</v>
      </c>
      <c r="E51" s="86" t="s">
        <v>236</v>
      </c>
      <c r="F51" s="41" t="s">
        <v>55</v>
      </c>
      <c r="G51" s="56">
        <v>4595</v>
      </c>
      <c r="H51" s="25"/>
      <c r="I51" s="25"/>
      <c r="J51" s="26">
        <f t="shared" si="0"/>
        <v>0</v>
      </c>
      <c r="K51" s="7"/>
      <c r="L51" s="7"/>
      <c r="M51" s="7"/>
    </row>
    <row r="52" spans="1:13" ht="84" x14ac:dyDescent="0.25">
      <c r="A52" s="31" t="s">
        <v>84</v>
      </c>
      <c r="B52" s="101">
        <v>320</v>
      </c>
      <c r="C52" s="41">
        <v>1</v>
      </c>
      <c r="D52" s="74" t="s">
        <v>21</v>
      </c>
      <c r="E52" s="86" t="s">
        <v>237</v>
      </c>
      <c r="F52" s="41" t="s">
        <v>23</v>
      </c>
      <c r="G52" s="56">
        <v>300</v>
      </c>
      <c r="H52" s="25"/>
      <c r="I52" s="25"/>
      <c r="J52" s="26">
        <f t="shared" si="0"/>
        <v>0</v>
      </c>
      <c r="K52" s="7"/>
      <c r="L52" s="7"/>
      <c r="M52" s="8"/>
    </row>
    <row r="53" spans="1:13" x14ac:dyDescent="0.25">
      <c r="A53" s="67">
        <v>5</v>
      </c>
      <c r="B53" s="98">
        <v>5</v>
      </c>
      <c r="C53" s="39">
        <v>0</v>
      </c>
      <c r="D53" s="43"/>
      <c r="E53" s="84" t="s">
        <v>85</v>
      </c>
      <c r="F53" s="39"/>
      <c r="G53" s="52"/>
      <c r="H53" s="18"/>
      <c r="I53" s="18"/>
      <c r="J53" s="18"/>
      <c r="K53" s="7"/>
      <c r="L53" s="7"/>
      <c r="M53" s="7"/>
    </row>
    <row r="54" spans="1:13" x14ac:dyDescent="0.25">
      <c r="A54" s="68">
        <v>5.0999999999999996</v>
      </c>
      <c r="B54" s="99">
        <v>5.0999999999999996</v>
      </c>
      <c r="C54" s="38">
        <v>0</v>
      </c>
      <c r="D54" s="44"/>
      <c r="E54" s="82" t="s">
        <v>86</v>
      </c>
      <c r="F54" s="38"/>
      <c r="G54" s="53"/>
      <c r="H54" s="19"/>
      <c r="I54" s="19"/>
      <c r="J54" s="19"/>
      <c r="K54" s="7"/>
      <c r="L54" s="7"/>
      <c r="M54" s="8"/>
    </row>
    <row r="55" spans="1:13" ht="120" x14ac:dyDescent="0.25">
      <c r="A55" s="32" t="s">
        <v>87</v>
      </c>
      <c r="B55" s="97">
        <v>401</v>
      </c>
      <c r="C55" s="42">
        <v>1</v>
      </c>
      <c r="D55" s="69" t="s">
        <v>21</v>
      </c>
      <c r="E55" s="83" t="s">
        <v>88</v>
      </c>
      <c r="F55" s="37" t="s">
        <v>23</v>
      </c>
      <c r="G55" s="55">
        <v>282</v>
      </c>
      <c r="H55" s="22"/>
      <c r="I55" s="22"/>
      <c r="J55" s="21">
        <f t="shared" si="0"/>
        <v>0</v>
      </c>
      <c r="K55" s="7"/>
      <c r="L55" s="7"/>
      <c r="M55" s="8"/>
    </row>
    <row r="56" spans="1:13" ht="96" x14ac:dyDescent="0.25">
      <c r="A56" s="32" t="s">
        <v>89</v>
      </c>
      <c r="B56" s="102">
        <v>420</v>
      </c>
      <c r="C56" s="42">
        <v>1</v>
      </c>
      <c r="D56" s="69" t="s">
        <v>21</v>
      </c>
      <c r="E56" s="83" t="s">
        <v>238</v>
      </c>
      <c r="F56" s="37" t="s">
        <v>90</v>
      </c>
      <c r="G56" s="55">
        <v>162.05000000000001</v>
      </c>
      <c r="H56" s="22"/>
      <c r="I56" s="22"/>
      <c r="J56" s="21">
        <f t="shared" si="0"/>
        <v>0</v>
      </c>
      <c r="K56" s="7"/>
      <c r="L56" s="7"/>
      <c r="M56" s="8"/>
    </row>
    <row r="57" spans="1:13" ht="96" x14ac:dyDescent="0.25">
      <c r="A57" s="32" t="s">
        <v>91</v>
      </c>
      <c r="B57" s="97">
        <v>430</v>
      </c>
      <c r="C57" s="42">
        <v>1</v>
      </c>
      <c r="D57" s="69" t="s">
        <v>21</v>
      </c>
      <c r="E57" s="83" t="s">
        <v>239</v>
      </c>
      <c r="F57" s="37" t="s">
        <v>90</v>
      </c>
      <c r="G57" s="55">
        <v>4</v>
      </c>
      <c r="H57" s="22"/>
      <c r="I57" s="22"/>
      <c r="J57" s="21">
        <f t="shared" si="0"/>
        <v>0</v>
      </c>
      <c r="K57" s="7"/>
      <c r="L57" s="7"/>
      <c r="M57" s="7"/>
    </row>
    <row r="58" spans="1:13" ht="108" x14ac:dyDescent="0.25">
      <c r="A58" s="32" t="s">
        <v>92</v>
      </c>
      <c r="B58" s="97">
        <v>440</v>
      </c>
      <c r="C58" s="42">
        <v>1</v>
      </c>
      <c r="D58" s="69" t="s">
        <v>21</v>
      </c>
      <c r="E58" s="83" t="s">
        <v>240</v>
      </c>
      <c r="F58" s="37" t="s">
        <v>90</v>
      </c>
      <c r="G58" s="55">
        <v>381.5</v>
      </c>
      <c r="H58" s="22"/>
      <c r="I58" s="22"/>
      <c r="J58" s="21">
        <f t="shared" si="0"/>
        <v>0</v>
      </c>
      <c r="K58" s="7"/>
      <c r="L58" s="7"/>
      <c r="M58" s="8"/>
    </row>
    <row r="59" spans="1:13" ht="96" x14ac:dyDescent="0.25">
      <c r="A59" s="32" t="s">
        <v>93</v>
      </c>
      <c r="B59" s="97">
        <v>450</v>
      </c>
      <c r="C59" s="42">
        <v>1</v>
      </c>
      <c r="D59" s="69" t="s">
        <v>21</v>
      </c>
      <c r="E59" s="83" t="s">
        <v>241</v>
      </c>
      <c r="F59" s="37" t="s">
        <v>23</v>
      </c>
      <c r="G59" s="55">
        <v>560</v>
      </c>
      <c r="H59" s="22"/>
      <c r="I59" s="22"/>
      <c r="J59" s="21">
        <f t="shared" si="0"/>
        <v>0</v>
      </c>
      <c r="K59" s="7"/>
      <c r="L59" s="7"/>
      <c r="M59" s="7"/>
    </row>
    <row r="60" spans="1:13" ht="132" x14ac:dyDescent="0.25">
      <c r="A60" s="32" t="s">
        <v>94</v>
      </c>
      <c r="B60" s="97" t="s">
        <v>95</v>
      </c>
      <c r="C60" s="42">
        <v>1</v>
      </c>
      <c r="D60" s="69" t="s">
        <v>21</v>
      </c>
      <c r="E60" s="83" t="s">
        <v>242</v>
      </c>
      <c r="F60" s="37" t="s">
        <v>23</v>
      </c>
      <c r="G60" s="55">
        <v>560</v>
      </c>
      <c r="H60" s="22"/>
      <c r="I60" s="22"/>
      <c r="J60" s="21">
        <f t="shared" si="0"/>
        <v>0</v>
      </c>
      <c r="K60" s="7"/>
      <c r="L60" s="7"/>
      <c r="M60" s="7"/>
    </row>
    <row r="61" spans="1:13" ht="108" x14ac:dyDescent="0.25">
      <c r="A61" s="32" t="s">
        <v>96</v>
      </c>
      <c r="B61" s="97" t="s">
        <v>97</v>
      </c>
      <c r="C61" s="42">
        <v>1</v>
      </c>
      <c r="D61" s="69" t="s">
        <v>21</v>
      </c>
      <c r="E61" s="83" t="s">
        <v>243</v>
      </c>
      <c r="F61" s="37" t="s">
        <v>23</v>
      </c>
      <c r="G61" s="55">
        <v>560</v>
      </c>
      <c r="H61" s="22"/>
      <c r="I61" s="22"/>
      <c r="J61" s="21">
        <f t="shared" si="0"/>
        <v>0</v>
      </c>
      <c r="K61" s="7"/>
      <c r="L61" s="7"/>
      <c r="M61" s="8"/>
    </row>
    <row r="62" spans="1:13" x14ac:dyDescent="0.25">
      <c r="A62" s="67">
        <v>9</v>
      </c>
      <c r="B62" s="98">
        <v>9</v>
      </c>
      <c r="C62" s="43">
        <v>0</v>
      </c>
      <c r="D62" s="43"/>
      <c r="E62" s="84" t="s">
        <v>100</v>
      </c>
      <c r="F62" s="43"/>
      <c r="G62" s="59"/>
      <c r="H62" s="27"/>
      <c r="I62" s="27"/>
      <c r="J62" s="27"/>
      <c r="K62" s="7"/>
      <c r="L62" s="7"/>
      <c r="M62" s="8"/>
    </row>
    <row r="63" spans="1:13" x14ac:dyDescent="0.25">
      <c r="A63" s="68">
        <v>9.1</v>
      </c>
      <c r="B63" s="99">
        <v>9.1</v>
      </c>
      <c r="C63" s="38">
        <v>0</v>
      </c>
      <c r="D63" s="44"/>
      <c r="E63" s="82" t="s">
        <v>101</v>
      </c>
      <c r="F63" s="44"/>
      <c r="G63" s="61"/>
      <c r="H63" s="29"/>
      <c r="I63" s="29"/>
      <c r="J63" s="29"/>
      <c r="K63" s="7"/>
      <c r="L63" s="7"/>
      <c r="M63" s="7"/>
    </row>
    <row r="64" spans="1:13" ht="72" x14ac:dyDescent="0.25">
      <c r="A64" s="32" t="s">
        <v>102</v>
      </c>
      <c r="B64" s="97">
        <v>1080</v>
      </c>
      <c r="C64" s="42">
        <v>1</v>
      </c>
      <c r="D64" s="69" t="s">
        <v>21</v>
      </c>
      <c r="E64" s="86" t="s">
        <v>244</v>
      </c>
      <c r="F64" s="41" t="s">
        <v>98</v>
      </c>
      <c r="G64" s="57">
        <v>1</v>
      </c>
      <c r="H64" s="12"/>
      <c r="I64" s="12"/>
      <c r="J64" s="21">
        <f t="shared" ref="J64:J92" si="1">G64*H64</f>
        <v>0</v>
      </c>
      <c r="K64" s="7"/>
      <c r="L64" s="7"/>
      <c r="M64" s="8"/>
    </row>
    <row r="65" spans="1:13" ht="48" x14ac:dyDescent="0.25">
      <c r="A65" s="32" t="s">
        <v>103</v>
      </c>
      <c r="B65" s="97">
        <v>1090</v>
      </c>
      <c r="C65" s="42">
        <v>1</v>
      </c>
      <c r="D65" s="69" t="s">
        <v>21</v>
      </c>
      <c r="E65" s="86" t="s">
        <v>245</v>
      </c>
      <c r="F65" s="41" t="s">
        <v>98</v>
      </c>
      <c r="G65" s="57">
        <v>1</v>
      </c>
      <c r="H65" s="12"/>
      <c r="I65" s="12"/>
      <c r="J65" s="21">
        <f t="shared" si="1"/>
        <v>0</v>
      </c>
      <c r="K65" s="7"/>
      <c r="L65" s="7"/>
      <c r="M65" s="7"/>
    </row>
    <row r="66" spans="1:13" ht="60" x14ac:dyDescent="0.25">
      <c r="A66" s="32" t="s">
        <v>104</v>
      </c>
      <c r="B66" s="97">
        <v>1100</v>
      </c>
      <c r="C66" s="42">
        <v>1</v>
      </c>
      <c r="D66" s="69" t="s">
        <v>21</v>
      </c>
      <c r="E66" s="86" t="s">
        <v>246</v>
      </c>
      <c r="F66" s="41" t="s">
        <v>105</v>
      </c>
      <c r="G66" s="57">
        <v>6</v>
      </c>
      <c r="H66" s="12"/>
      <c r="I66" s="12"/>
      <c r="J66" s="21">
        <f t="shared" si="1"/>
        <v>0</v>
      </c>
      <c r="K66" s="7"/>
      <c r="L66" s="7"/>
      <c r="M66" s="8"/>
    </row>
    <row r="67" spans="1:13" ht="72" x14ac:dyDescent="0.25">
      <c r="A67" s="32" t="s">
        <v>106</v>
      </c>
      <c r="B67" s="97">
        <v>1110</v>
      </c>
      <c r="C67" s="42">
        <v>1</v>
      </c>
      <c r="D67" s="69" t="s">
        <v>21</v>
      </c>
      <c r="E67" s="86" t="s">
        <v>247</v>
      </c>
      <c r="F67" s="41" t="s">
        <v>98</v>
      </c>
      <c r="G67" s="57">
        <v>1</v>
      </c>
      <c r="H67" s="12"/>
      <c r="I67" s="12"/>
      <c r="J67" s="21">
        <f t="shared" si="1"/>
        <v>0</v>
      </c>
      <c r="K67" s="7"/>
      <c r="L67" s="7"/>
      <c r="M67" s="7"/>
    </row>
    <row r="68" spans="1:13" ht="84" x14ac:dyDescent="0.25">
      <c r="A68" s="32" t="s">
        <v>107</v>
      </c>
      <c r="B68" s="97">
        <v>1120</v>
      </c>
      <c r="C68" s="42">
        <v>1</v>
      </c>
      <c r="D68" s="69" t="s">
        <v>21</v>
      </c>
      <c r="E68" s="86" t="s">
        <v>248</v>
      </c>
      <c r="F68" s="41" t="s">
        <v>98</v>
      </c>
      <c r="G68" s="57">
        <v>2</v>
      </c>
      <c r="H68" s="12"/>
      <c r="I68" s="12"/>
      <c r="J68" s="21">
        <f t="shared" si="1"/>
        <v>0</v>
      </c>
      <c r="K68" s="7"/>
      <c r="L68" s="7"/>
      <c r="M68" s="8"/>
    </row>
    <row r="69" spans="1:13" ht="36" x14ac:dyDescent="0.25">
      <c r="A69" s="32" t="s">
        <v>108</v>
      </c>
      <c r="B69" s="97">
        <v>1130</v>
      </c>
      <c r="C69" s="42">
        <v>1</v>
      </c>
      <c r="D69" s="69" t="s">
        <v>21</v>
      </c>
      <c r="E69" s="86" t="s">
        <v>249</v>
      </c>
      <c r="F69" s="41" t="s">
        <v>90</v>
      </c>
      <c r="G69" s="57">
        <v>30</v>
      </c>
      <c r="H69" s="12"/>
      <c r="I69" s="12"/>
      <c r="J69" s="21">
        <f t="shared" si="1"/>
        <v>0</v>
      </c>
      <c r="K69" s="7"/>
      <c r="L69" s="7"/>
      <c r="M69" s="7"/>
    </row>
    <row r="70" spans="1:13" x14ac:dyDescent="0.25">
      <c r="A70" s="68">
        <v>9.1999999999999993</v>
      </c>
      <c r="B70" s="99">
        <v>9.1999999999999993</v>
      </c>
      <c r="C70" s="44">
        <v>0</v>
      </c>
      <c r="D70" s="44"/>
      <c r="E70" s="82" t="s">
        <v>109</v>
      </c>
      <c r="F70" s="44"/>
      <c r="G70" s="61"/>
      <c r="H70" s="29"/>
      <c r="I70" s="29"/>
      <c r="J70" s="29"/>
      <c r="K70" s="7"/>
      <c r="L70" s="7"/>
      <c r="M70" s="8"/>
    </row>
    <row r="71" spans="1:13" ht="84" x14ac:dyDescent="0.25">
      <c r="A71" s="32" t="s">
        <v>110</v>
      </c>
      <c r="B71" s="97">
        <v>1140</v>
      </c>
      <c r="C71" s="42">
        <v>1</v>
      </c>
      <c r="D71" s="69" t="s">
        <v>21</v>
      </c>
      <c r="E71" s="86" t="s">
        <v>250</v>
      </c>
      <c r="F71" s="41" t="s">
        <v>98</v>
      </c>
      <c r="G71" s="57">
        <v>1</v>
      </c>
      <c r="H71" s="12"/>
      <c r="I71" s="12"/>
      <c r="J71" s="21">
        <f t="shared" si="1"/>
        <v>0</v>
      </c>
      <c r="K71" s="7"/>
      <c r="L71" s="7"/>
      <c r="M71" s="7"/>
    </row>
    <row r="72" spans="1:13" ht="72" x14ac:dyDescent="0.25">
      <c r="A72" s="32" t="s">
        <v>111</v>
      </c>
      <c r="B72" s="97">
        <v>1150</v>
      </c>
      <c r="C72" s="42">
        <v>1</v>
      </c>
      <c r="D72" s="69" t="s">
        <v>21</v>
      </c>
      <c r="E72" s="86" t="s">
        <v>251</v>
      </c>
      <c r="F72" s="41" t="s">
        <v>98</v>
      </c>
      <c r="G72" s="57">
        <v>3</v>
      </c>
      <c r="H72" s="12"/>
      <c r="I72" s="12"/>
      <c r="J72" s="21">
        <f t="shared" si="1"/>
        <v>0</v>
      </c>
      <c r="K72" s="7"/>
      <c r="L72" s="7"/>
      <c r="M72" s="8"/>
    </row>
    <row r="73" spans="1:13" ht="72" x14ac:dyDescent="0.25">
      <c r="A73" s="32" t="s">
        <v>112</v>
      </c>
      <c r="B73" s="97">
        <v>1160</v>
      </c>
      <c r="C73" s="42">
        <v>1</v>
      </c>
      <c r="D73" s="69" t="s">
        <v>21</v>
      </c>
      <c r="E73" s="86" t="s">
        <v>252</v>
      </c>
      <c r="F73" s="41" t="s">
        <v>98</v>
      </c>
      <c r="G73" s="57">
        <v>5</v>
      </c>
      <c r="H73" s="12"/>
      <c r="I73" s="12"/>
      <c r="J73" s="21">
        <f t="shared" si="1"/>
        <v>0</v>
      </c>
      <c r="K73" s="7"/>
      <c r="L73" s="7"/>
      <c r="M73" s="7"/>
    </row>
    <row r="74" spans="1:13" ht="72" x14ac:dyDescent="0.25">
      <c r="A74" s="32" t="s">
        <v>113</v>
      </c>
      <c r="B74" s="97">
        <v>1170</v>
      </c>
      <c r="C74" s="42">
        <v>1</v>
      </c>
      <c r="D74" s="69" t="s">
        <v>21</v>
      </c>
      <c r="E74" s="86" t="s">
        <v>253</v>
      </c>
      <c r="F74" s="41" t="s">
        <v>98</v>
      </c>
      <c r="G74" s="57">
        <v>2</v>
      </c>
      <c r="H74" s="12"/>
      <c r="I74" s="12"/>
      <c r="J74" s="21">
        <f t="shared" si="1"/>
        <v>0</v>
      </c>
      <c r="K74" s="7"/>
      <c r="L74" s="7"/>
      <c r="M74" s="8"/>
    </row>
    <row r="75" spans="1:13" ht="72" x14ac:dyDescent="0.25">
      <c r="A75" s="32" t="s">
        <v>114</v>
      </c>
      <c r="B75" s="97">
        <v>1180</v>
      </c>
      <c r="C75" s="42">
        <v>1</v>
      </c>
      <c r="D75" s="69" t="s">
        <v>21</v>
      </c>
      <c r="E75" s="86" t="s">
        <v>254</v>
      </c>
      <c r="F75" s="41" t="s">
        <v>98</v>
      </c>
      <c r="G75" s="57">
        <v>1</v>
      </c>
      <c r="H75" s="12"/>
      <c r="I75" s="12"/>
      <c r="J75" s="21">
        <f t="shared" si="1"/>
        <v>0</v>
      </c>
      <c r="K75" s="7"/>
      <c r="L75" s="7"/>
      <c r="M75" s="7"/>
    </row>
    <row r="76" spans="1:13" ht="72" x14ac:dyDescent="0.25">
      <c r="A76" s="32" t="s">
        <v>115</v>
      </c>
      <c r="B76" s="97">
        <v>1190</v>
      </c>
      <c r="C76" s="42">
        <v>1</v>
      </c>
      <c r="D76" s="69" t="s">
        <v>21</v>
      </c>
      <c r="E76" s="86" t="s">
        <v>255</v>
      </c>
      <c r="F76" s="41" t="s">
        <v>98</v>
      </c>
      <c r="G76" s="57">
        <v>1</v>
      </c>
      <c r="H76" s="12"/>
      <c r="I76" s="12"/>
      <c r="J76" s="21">
        <f t="shared" si="1"/>
        <v>0</v>
      </c>
      <c r="K76" s="7"/>
      <c r="L76" s="7"/>
      <c r="M76" s="8"/>
    </row>
    <row r="77" spans="1:13" ht="36" x14ac:dyDescent="0.25">
      <c r="A77" s="32" t="s">
        <v>116</v>
      </c>
      <c r="B77" s="97">
        <v>1200</v>
      </c>
      <c r="C77" s="42">
        <v>1</v>
      </c>
      <c r="D77" s="69" t="s">
        <v>21</v>
      </c>
      <c r="E77" s="86" t="s">
        <v>256</v>
      </c>
      <c r="F77" s="41" t="s">
        <v>117</v>
      </c>
      <c r="G77" s="57">
        <v>160</v>
      </c>
      <c r="H77" s="12"/>
      <c r="I77" s="12"/>
      <c r="J77" s="21">
        <f t="shared" si="1"/>
        <v>0</v>
      </c>
      <c r="K77" s="7"/>
      <c r="L77" s="7"/>
      <c r="M77" s="7"/>
    </row>
    <row r="78" spans="1:13" ht="48" x14ac:dyDescent="0.25">
      <c r="A78" s="32" t="s">
        <v>118</v>
      </c>
      <c r="B78" s="97">
        <v>1210</v>
      </c>
      <c r="C78" s="42">
        <v>1</v>
      </c>
      <c r="D78" s="69" t="s">
        <v>21</v>
      </c>
      <c r="E78" s="86" t="s">
        <v>257</v>
      </c>
      <c r="F78" s="41" t="s">
        <v>117</v>
      </c>
      <c r="G78" s="57">
        <v>40</v>
      </c>
      <c r="H78" s="12"/>
      <c r="I78" s="12"/>
      <c r="J78" s="21">
        <f t="shared" si="1"/>
        <v>0</v>
      </c>
      <c r="K78" s="7"/>
      <c r="L78" s="7"/>
      <c r="M78" s="8"/>
    </row>
    <row r="79" spans="1:13" ht="72" x14ac:dyDescent="0.25">
      <c r="A79" s="32" t="s">
        <v>119</v>
      </c>
      <c r="B79" s="97">
        <v>1220</v>
      </c>
      <c r="C79" s="42">
        <v>1</v>
      </c>
      <c r="D79" s="69" t="s">
        <v>21</v>
      </c>
      <c r="E79" s="86" t="s">
        <v>258</v>
      </c>
      <c r="F79" s="41" t="s">
        <v>117</v>
      </c>
      <c r="G79" s="57">
        <v>40</v>
      </c>
      <c r="H79" s="12"/>
      <c r="I79" s="12"/>
      <c r="J79" s="21">
        <f t="shared" si="1"/>
        <v>0</v>
      </c>
      <c r="K79" s="7"/>
      <c r="L79" s="7"/>
      <c r="M79" s="7"/>
    </row>
    <row r="80" spans="1:13" ht="96" x14ac:dyDescent="0.25">
      <c r="A80" s="32" t="s">
        <v>120</v>
      </c>
      <c r="B80" s="97">
        <v>1230</v>
      </c>
      <c r="C80" s="42"/>
      <c r="D80" s="42"/>
      <c r="E80" s="86" t="s">
        <v>259</v>
      </c>
      <c r="F80" s="41" t="s">
        <v>98</v>
      </c>
      <c r="G80" s="57">
        <v>2</v>
      </c>
      <c r="H80" s="12"/>
      <c r="I80" s="12"/>
      <c r="J80" s="21">
        <f t="shared" si="1"/>
        <v>0</v>
      </c>
      <c r="K80" s="7"/>
      <c r="L80" s="7"/>
      <c r="M80" s="8"/>
    </row>
    <row r="81" spans="1:13" ht="96" x14ac:dyDescent="0.25">
      <c r="A81" s="32" t="s">
        <v>121</v>
      </c>
      <c r="B81" s="97">
        <v>1240</v>
      </c>
      <c r="C81" s="42">
        <v>1</v>
      </c>
      <c r="D81" s="69" t="s">
        <v>21</v>
      </c>
      <c r="E81" s="86" t="s">
        <v>260</v>
      </c>
      <c r="F81" s="41" t="s">
        <v>98</v>
      </c>
      <c r="G81" s="57">
        <v>1</v>
      </c>
      <c r="H81" s="12"/>
      <c r="I81" s="12"/>
      <c r="J81" s="21">
        <f t="shared" si="1"/>
        <v>0</v>
      </c>
      <c r="K81" s="7"/>
      <c r="L81" s="7"/>
      <c r="M81" s="7"/>
    </row>
    <row r="82" spans="1:13" ht="96" x14ac:dyDescent="0.25">
      <c r="A82" s="32" t="s">
        <v>122</v>
      </c>
      <c r="B82" s="97">
        <v>1250</v>
      </c>
      <c r="C82" s="42">
        <v>1</v>
      </c>
      <c r="D82" s="69" t="s">
        <v>21</v>
      </c>
      <c r="E82" s="86" t="s">
        <v>261</v>
      </c>
      <c r="F82" s="41" t="s">
        <v>98</v>
      </c>
      <c r="G82" s="57">
        <v>1</v>
      </c>
      <c r="H82" s="12"/>
      <c r="I82" s="12"/>
      <c r="J82" s="21">
        <f t="shared" si="1"/>
        <v>0</v>
      </c>
      <c r="K82" s="7"/>
      <c r="L82" s="7"/>
      <c r="M82" s="8"/>
    </row>
    <row r="83" spans="1:13" x14ac:dyDescent="0.25">
      <c r="A83" s="68">
        <v>9.4</v>
      </c>
      <c r="B83" s="99">
        <v>9.4</v>
      </c>
      <c r="C83" s="38">
        <v>0</v>
      </c>
      <c r="D83" s="44"/>
      <c r="E83" s="82" t="s">
        <v>123</v>
      </c>
      <c r="F83" s="38"/>
      <c r="G83" s="53"/>
      <c r="H83" s="19"/>
      <c r="I83" s="19"/>
      <c r="J83" s="19"/>
      <c r="K83" s="7"/>
      <c r="L83" s="7"/>
      <c r="M83" s="7"/>
    </row>
    <row r="84" spans="1:13" ht="108" x14ac:dyDescent="0.25">
      <c r="A84" s="32" t="s">
        <v>124</v>
      </c>
      <c r="B84" s="97" t="s">
        <v>125</v>
      </c>
      <c r="C84" s="42">
        <v>1</v>
      </c>
      <c r="D84" s="69" t="s">
        <v>21</v>
      </c>
      <c r="E84" s="87" t="s">
        <v>126</v>
      </c>
      <c r="F84" s="42" t="s">
        <v>99</v>
      </c>
      <c r="G84" s="55">
        <v>8</v>
      </c>
      <c r="H84" s="12"/>
      <c r="I84" s="22"/>
      <c r="J84" s="21">
        <f t="shared" si="1"/>
        <v>0</v>
      </c>
      <c r="K84" s="7"/>
      <c r="L84" s="7"/>
      <c r="M84" s="8"/>
    </row>
    <row r="85" spans="1:13" ht="240" x14ac:dyDescent="0.25">
      <c r="A85" s="32" t="s">
        <v>127</v>
      </c>
      <c r="B85" s="97" t="s">
        <v>128</v>
      </c>
      <c r="C85" s="42">
        <v>1</v>
      </c>
      <c r="D85" s="69" t="s">
        <v>21</v>
      </c>
      <c r="E85" s="83" t="s">
        <v>129</v>
      </c>
      <c r="F85" s="37" t="s">
        <v>98</v>
      </c>
      <c r="G85" s="55">
        <v>3</v>
      </c>
      <c r="H85" s="22"/>
      <c r="I85" s="22"/>
      <c r="J85" s="21">
        <f t="shared" si="1"/>
        <v>0</v>
      </c>
      <c r="K85" s="7"/>
      <c r="L85" s="7"/>
      <c r="M85" s="8"/>
    </row>
    <row r="86" spans="1:13" x14ac:dyDescent="0.25">
      <c r="A86" s="68">
        <v>9.5</v>
      </c>
      <c r="B86" s="99">
        <v>9.5</v>
      </c>
      <c r="C86" s="38">
        <v>0</v>
      </c>
      <c r="D86" s="44"/>
      <c r="E86" s="82" t="s">
        <v>130</v>
      </c>
      <c r="F86" s="38"/>
      <c r="G86" s="53"/>
      <c r="H86" s="19"/>
      <c r="I86" s="19"/>
      <c r="J86" s="19"/>
      <c r="K86" s="7"/>
      <c r="L86" s="7"/>
      <c r="M86" s="7"/>
    </row>
    <row r="87" spans="1:13" ht="168" x14ac:dyDescent="0.25">
      <c r="A87" s="32" t="s">
        <v>131</v>
      </c>
      <c r="B87" s="97">
        <v>1320</v>
      </c>
      <c r="C87" s="42">
        <v>1</v>
      </c>
      <c r="D87" s="69" t="s">
        <v>21</v>
      </c>
      <c r="E87" s="83" t="s">
        <v>132</v>
      </c>
      <c r="F87" s="37" t="s">
        <v>99</v>
      </c>
      <c r="G87" s="55">
        <v>11</v>
      </c>
      <c r="H87" s="22"/>
      <c r="I87" s="22"/>
      <c r="J87" s="21">
        <f t="shared" si="1"/>
        <v>0</v>
      </c>
      <c r="K87" s="7"/>
      <c r="L87" s="7"/>
      <c r="M87" s="8"/>
    </row>
    <row r="88" spans="1:13" ht="156" x14ac:dyDescent="0.25">
      <c r="A88" s="32" t="s">
        <v>133</v>
      </c>
      <c r="B88" s="97">
        <v>1400</v>
      </c>
      <c r="C88" s="42">
        <v>1</v>
      </c>
      <c r="D88" s="69" t="s">
        <v>21</v>
      </c>
      <c r="E88" s="83" t="s">
        <v>262</v>
      </c>
      <c r="F88" s="42" t="s">
        <v>98</v>
      </c>
      <c r="G88" s="62">
        <v>5</v>
      </c>
      <c r="H88" s="22"/>
      <c r="I88" s="15"/>
      <c r="J88" s="21">
        <f t="shared" si="1"/>
        <v>0</v>
      </c>
      <c r="K88" s="7"/>
      <c r="L88" s="7"/>
      <c r="M88" s="8"/>
    </row>
    <row r="89" spans="1:13" ht="156" x14ac:dyDescent="0.25">
      <c r="A89" s="32" t="s">
        <v>134</v>
      </c>
      <c r="B89" s="97">
        <v>1410</v>
      </c>
      <c r="C89" s="42">
        <v>1</v>
      </c>
      <c r="D89" s="69" t="s">
        <v>21</v>
      </c>
      <c r="E89" s="83" t="s">
        <v>263</v>
      </c>
      <c r="F89" s="42" t="s">
        <v>98</v>
      </c>
      <c r="G89" s="62">
        <v>6</v>
      </c>
      <c r="H89" s="22"/>
      <c r="I89" s="15"/>
      <c r="J89" s="21">
        <f t="shared" si="1"/>
        <v>0</v>
      </c>
      <c r="K89" s="7"/>
      <c r="L89" s="7"/>
      <c r="M89" s="7"/>
    </row>
    <row r="90" spans="1:13" x14ac:dyDescent="0.25">
      <c r="A90" s="67">
        <v>10</v>
      </c>
      <c r="B90" s="98">
        <v>10</v>
      </c>
      <c r="C90" s="43">
        <v>0</v>
      </c>
      <c r="D90" s="43"/>
      <c r="E90" s="84" t="s">
        <v>135</v>
      </c>
      <c r="F90" s="43"/>
      <c r="G90" s="59"/>
      <c r="H90" s="27"/>
      <c r="I90" s="27"/>
      <c r="J90" s="27"/>
      <c r="K90" s="7"/>
      <c r="L90" s="7"/>
      <c r="M90" s="8"/>
    </row>
    <row r="91" spans="1:13" x14ac:dyDescent="0.25">
      <c r="A91" s="68">
        <v>10.1</v>
      </c>
      <c r="B91" s="99">
        <v>10.1</v>
      </c>
      <c r="C91" s="38">
        <v>0</v>
      </c>
      <c r="D91" s="44"/>
      <c r="E91" s="82" t="s">
        <v>136</v>
      </c>
      <c r="F91" s="38"/>
      <c r="G91" s="53"/>
      <c r="H91" s="19"/>
      <c r="I91" s="19"/>
      <c r="J91" s="19"/>
      <c r="K91" s="7"/>
      <c r="L91" s="7"/>
      <c r="M91" s="7"/>
    </row>
    <row r="92" spans="1:13" ht="192" x14ac:dyDescent="0.25">
      <c r="A92" s="32" t="s">
        <v>137</v>
      </c>
      <c r="B92" s="97">
        <v>1440</v>
      </c>
      <c r="C92" s="41">
        <v>1</v>
      </c>
      <c r="D92" s="74" t="s">
        <v>21</v>
      </c>
      <c r="E92" s="88" t="s">
        <v>264</v>
      </c>
      <c r="F92" s="40" t="s">
        <v>98</v>
      </c>
      <c r="G92" s="56">
        <v>4</v>
      </c>
      <c r="H92" s="23"/>
      <c r="I92" s="23"/>
      <c r="J92" s="24">
        <f t="shared" si="1"/>
        <v>0</v>
      </c>
      <c r="K92" s="7"/>
      <c r="L92" s="7"/>
      <c r="M92" s="8"/>
    </row>
    <row r="93" spans="1:13" x14ac:dyDescent="0.25">
      <c r="A93" s="67">
        <v>12</v>
      </c>
      <c r="B93" s="98">
        <v>12</v>
      </c>
      <c r="C93" s="43">
        <v>0</v>
      </c>
      <c r="D93" s="43"/>
      <c r="E93" s="84" t="s">
        <v>138</v>
      </c>
      <c r="F93" s="43"/>
      <c r="G93" s="59"/>
      <c r="H93" s="27"/>
      <c r="I93" s="27"/>
      <c r="J93" s="27"/>
      <c r="K93" s="7"/>
      <c r="L93" s="7"/>
      <c r="M93" s="7"/>
    </row>
    <row r="94" spans="1:13" x14ac:dyDescent="0.25">
      <c r="A94" s="68">
        <v>12.1</v>
      </c>
      <c r="B94" s="99">
        <v>12.1</v>
      </c>
      <c r="C94" s="38">
        <v>0</v>
      </c>
      <c r="D94" s="44"/>
      <c r="E94" s="82" t="s">
        <v>139</v>
      </c>
      <c r="F94" s="38"/>
      <c r="G94" s="53"/>
      <c r="H94" s="19"/>
      <c r="I94" s="19"/>
      <c r="J94" s="19"/>
      <c r="K94" s="7"/>
      <c r="L94" s="7"/>
      <c r="M94" s="8"/>
    </row>
    <row r="95" spans="1:13" ht="132" x14ac:dyDescent="0.25">
      <c r="A95" s="32" t="s">
        <v>140</v>
      </c>
      <c r="B95" s="97">
        <v>1600</v>
      </c>
      <c r="C95" s="42">
        <v>1</v>
      </c>
      <c r="D95" s="69" t="s">
        <v>21</v>
      </c>
      <c r="E95" s="89" t="s">
        <v>265</v>
      </c>
      <c r="F95" s="42" t="s">
        <v>98</v>
      </c>
      <c r="G95" s="58">
        <v>3</v>
      </c>
      <c r="H95" s="22"/>
      <c r="I95" s="22"/>
      <c r="J95" s="21">
        <f t="shared" ref="J95:J122" si="2">G95*H95</f>
        <v>0</v>
      </c>
      <c r="K95" s="7"/>
      <c r="L95" s="7"/>
      <c r="M95" s="7"/>
    </row>
    <row r="96" spans="1:13" x14ac:dyDescent="0.25">
      <c r="A96" s="67">
        <v>13</v>
      </c>
      <c r="B96" s="98">
        <v>13</v>
      </c>
      <c r="C96" s="43">
        <v>0</v>
      </c>
      <c r="D96" s="43"/>
      <c r="E96" s="84" t="s">
        <v>141</v>
      </c>
      <c r="F96" s="43"/>
      <c r="G96" s="59"/>
      <c r="H96" s="27"/>
      <c r="I96" s="27"/>
      <c r="J96" s="27"/>
      <c r="K96" s="7"/>
      <c r="L96" s="7"/>
      <c r="M96" s="7"/>
    </row>
    <row r="97" spans="1:13" x14ac:dyDescent="0.25">
      <c r="A97" s="44">
        <v>13.2</v>
      </c>
      <c r="B97" s="103">
        <v>13.2</v>
      </c>
      <c r="C97" s="38">
        <v>0</v>
      </c>
      <c r="D97" s="44"/>
      <c r="E97" s="82" t="s">
        <v>142</v>
      </c>
      <c r="F97" s="38"/>
      <c r="G97" s="53"/>
      <c r="H97" s="19"/>
      <c r="I97" s="19"/>
      <c r="J97" s="19"/>
      <c r="K97" s="7"/>
      <c r="L97" s="7"/>
      <c r="M97" s="8"/>
    </row>
    <row r="98" spans="1:13" ht="192" x14ac:dyDescent="0.25">
      <c r="A98" s="69" t="s">
        <v>143</v>
      </c>
      <c r="B98" s="100">
        <v>1670</v>
      </c>
      <c r="C98" s="42">
        <v>1</v>
      </c>
      <c r="D98" s="69" t="s">
        <v>21</v>
      </c>
      <c r="E98" s="89" t="s">
        <v>266</v>
      </c>
      <c r="F98" s="42" t="s">
        <v>23</v>
      </c>
      <c r="G98" s="58">
        <v>1120</v>
      </c>
      <c r="H98" s="22"/>
      <c r="I98" s="22"/>
      <c r="J98" s="21">
        <f t="shared" si="2"/>
        <v>0</v>
      </c>
      <c r="K98" s="7"/>
      <c r="L98" s="7"/>
      <c r="M98" s="7"/>
    </row>
    <row r="99" spans="1:13" x14ac:dyDescent="0.25">
      <c r="A99" s="67">
        <v>14</v>
      </c>
      <c r="B99" s="98">
        <v>14</v>
      </c>
      <c r="C99" s="43">
        <v>0</v>
      </c>
      <c r="D99" s="43"/>
      <c r="E99" s="84" t="s">
        <v>144</v>
      </c>
      <c r="F99" s="43"/>
      <c r="G99" s="59"/>
      <c r="H99" s="27"/>
      <c r="I99" s="27"/>
      <c r="J99" s="27"/>
      <c r="K99" s="7"/>
      <c r="L99" s="7"/>
      <c r="M99" s="7"/>
    </row>
    <row r="100" spans="1:13" x14ac:dyDescent="0.25">
      <c r="A100" s="68">
        <v>14.1</v>
      </c>
      <c r="B100" s="99">
        <v>14.1</v>
      </c>
      <c r="C100" s="38">
        <v>0</v>
      </c>
      <c r="D100" s="44"/>
      <c r="E100" s="82" t="s">
        <v>145</v>
      </c>
      <c r="F100" s="38"/>
      <c r="G100" s="53"/>
      <c r="H100" s="19"/>
      <c r="I100" s="19"/>
      <c r="J100" s="19"/>
      <c r="K100" s="7"/>
      <c r="L100" s="7"/>
      <c r="M100" s="8"/>
    </row>
    <row r="101" spans="1:13" ht="228" x14ac:dyDescent="0.25">
      <c r="A101" s="32" t="s">
        <v>146</v>
      </c>
      <c r="B101" s="97">
        <v>1750</v>
      </c>
      <c r="C101" s="42">
        <v>1</v>
      </c>
      <c r="D101" s="69" t="s">
        <v>21</v>
      </c>
      <c r="E101" s="83" t="s">
        <v>267</v>
      </c>
      <c r="F101" s="37" t="s">
        <v>23</v>
      </c>
      <c r="G101" s="55">
        <v>8.49</v>
      </c>
      <c r="H101" s="20"/>
      <c r="I101" s="22"/>
      <c r="J101" s="21">
        <f t="shared" si="2"/>
        <v>0</v>
      </c>
      <c r="K101" s="7"/>
      <c r="L101" s="7"/>
      <c r="M101" s="8"/>
    </row>
    <row r="102" spans="1:13" ht="156" x14ac:dyDescent="0.25">
      <c r="A102" s="32" t="s">
        <v>147</v>
      </c>
      <c r="B102" s="97">
        <v>1760</v>
      </c>
      <c r="C102" s="42">
        <v>1</v>
      </c>
      <c r="D102" s="69" t="s">
        <v>21</v>
      </c>
      <c r="E102" s="83" t="s">
        <v>268</v>
      </c>
      <c r="F102" s="37" t="s">
        <v>23</v>
      </c>
      <c r="G102" s="55">
        <v>8.3800000000000008</v>
      </c>
      <c r="H102" s="20"/>
      <c r="I102" s="22"/>
      <c r="J102" s="21">
        <f t="shared" si="2"/>
        <v>0</v>
      </c>
      <c r="K102" s="7"/>
      <c r="L102" s="7"/>
      <c r="M102" s="7"/>
    </row>
    <row r="103" spans="1:13" x14ac:dyDescent="0.25">
      <c r="A103" s="43">
        <v>16</v>
      </c>
      <c r="B103" s="98">
        <v>16</v>
      </c>
      <c r="C103" s="43">
        <v>0</v>
      </c>
      <c r="D103" s="43"/>
      <c r="E103" s="84" t="s">
        <v>148</v>
      </c>
      <c r="F103" s="43"/>
      <c r="G103" s="59"/>
      <c r="H103" s="27"/>
      <c r="I103" s="27"/>
      <c r="J103" s="27"/>
      <c r="K103" s="7"/>
      <c r="L103" s="7"/>
      <c r="M103" s="7"/>
    </row>
    <row r="104" spans="1:13" x14ac:dyDescent="0.25">
      <c r="A104" s="44">
        <v>16.100000000000001</v>
      </c>
      <c r="B104" s="99">
        <v>16.100000000000001</v>
      </c>
      <c r="C104" s="38">
        <v>0</v>
      </c>
      <c r="D104" s="44"/>
      <c r="E104" s="82" t="s">
        <v>287</v>
      </c>
      <c r="F104" s="38"/>
      <c r="G104" s="53"/>
      <c r="H104" s="19"/>
      <c r="I104" s="19"/>
      <c r="J104" s="19"/>
      <c r="K104" s="7"/>
      <c r="L104" s="7"/>
      <c r="M104" s="8"/>
    </row>
    <row r="105" spans="1:13" ht="156" x14ac:dyDescent="0.25">
      <c r="A105" s="32" t="s">
        <v>149</v>
      </c>
      <c r="B105" s="97">
        <v>1830</v>
      </c>
      <c r="C105" s="42">
        <v>1</v>
      </c>
      <c r="D105" s="69" t="s">
        <v>21</v>
      </c>
      <c r="E105" s="81" t="s">
        <v>270</v>
      </c>
      <c r="F105" s="42" t="s">
        <v>23</v>
      </c>
      <c r="G105" s="54">
        <v>11.4</v>
      </c>
      <c r="H105" s="28"/>
      <c r="I105" s="28"/>
      <c r="J105" s="28">
        <f t="shared" si="2"/>
        <v>0</v>
      </c>
      <c r="K105" s="7"/>
      <c r="L105" s="7"/>
      <c r="M105" s="8"/>
    </row>
    <row r="106" spans="1:13" ht="156" x14ac:dyDescent="0.25">
      <c r="A106" s="32" t="s">
        <v>150</v>
      </c>
      <c r="B106" s="97">
        <v>1840</v>
      </c>
      <c r="C106" s="42">
        <v>1</v>
      </c>
      <c r="D106" s="69" t="s">
        <v>21</v>
      </c>
      <c r="E106" s="81" t="s">
        <v>269</v>
      </c>
      <c r="F106" s="42" t="s">
        <v>23</v>
      </c>
      <c r="G106" s="54">
        <v>11.13</v>
      </c>
      <c r="H106" s="28"/>
      <c r="I106" s="28"/>
      <c r="J106" s="28">
        <f t="shared" si="2"/>
        <v>0</v>
      </c>
      <c r="K106" s="7"/>
      <c r="L106" s="7"/>
      <c r="M106" s="7"/>
    </row>
    <row r="107" spans="1:13" ht="156" x14ac:dyDescent="0.25">
      <c r="A107" s="32" t="s">
        <v>151</v>
      </c>
      <c r="B107" s="97">
        <v>1850</v>
      </c>
      <c r="C107" s="42">
        <v>1</v>
      </c>
      <c r="D107" s="69" t="s">
        <v>21</v>
      </c>
      <c r="E107" s="81" t="s">
        <v>271</v>
      </c>
      <c r="F107" s="42" t="s">
        <v>23</v>
      </c>
      <c r="G107" s="54">
        <v>22.2</v>
      </c>
      <c r="H107" s="28"/>
      <c r="I107" s="28"/>
      <c r="J107" s="28">
        <f t="shared" si="2"/>
        <v>0</v>
      </c>
      <c r="K107" s="7"/>
      <c r="L107" s="7"/>
      <c r="M107" s="8"/>
    </row>
    <row r="108" spans="1:13" x14ac:dyDescent="0.25">
      <c r="A108" s="67">
        <v>17</v>
      </c>
      <c r="B108" s="98">
        <v>17</v>
      </c>
      <c r="C108" s="43">
        <v>0</v>
      </c>
      <c r="D108" s="43"/>
      <c r="E108" s="84" t="s">
        <v>152</v>
      </c>
      <c r="F108" s="43"/>
      <c r="G108" s="59"/>
      <c r="H108" s="27"/>
      <c r="I108" s="27"/>
      <c r="J108" s="27"/>
      <c r="K108" s="7"/>
      <c r="L108" s="7"/>
      <c r="M108" s="7"/>
    </row>
    <row r="109" spans="1:13" x14ac:dyDescent="0.25">
      <c r="A109" s="68">
        <v>17.2</v>
      </c>
      <c r="B109" s="99">
        <v>17.2</v>
      </c>
      <c r="C109" s="38">
        <v>0</v>
      </c>
      <c r="D109" s="44"/>
      <c r="E109" s="82" t="s">
        <v>153</v>
      </c>
      <c r="F109" s="38"/>
      <c r="G109" s="53"/>
      <c r="H109" s="19"/>
      <c r="I109" s="19"/>
      <c r="J109" s="19"/>
      <c r="K109" s="7"/>
      <c r="L109" s="7"/>
      <c r="M109" s="8"/>
    </row>
    <row r="110" spans="1:13" ht="264" x14ac:dyDescent="0.25">
      <c r="A110" s="32" t="s">
        <v>154</v>
      </c>
      <c r="B110" s="97">
        <v>1880</v>
      </c>
      <c r="C110" s="42">
        <v>1</v>
      </c>
      <c r="D110" s="69" t="s">
        <v>21</v>
      </c>
      <c r="E110" s="90" t="s">
        <v>272</v>
      </c>
      <c r="F110" s="46" t="s">
        <v>23</v>
      </c>
      <c r="G110" s="55">
        <v>300</v>
      </c>
      <c r="H110" s="22"/>
      <c r="I110" s="22"/>
      <c r="J110" s="21">
        <f t="shared" si="2"/>
        <v>0</v>
      </c>
      <c r="K110" s="7"/>
      <c r="L110" s="7"/>
      <c r="M110" s="7"/>
    </row>
    <row r="111" spans="1:13" x14ac:dyDescent="0.25">
      <c r="A111" s="67">
        <v>18</v>
      </c>
      <c r="B111" s="98">
        <v>18</v>
      </c>
      <c r="C111" s="43">
        <v>0</v>
      </c>
      <c r="D111" s="43"/>
      <c r="E111" s="84" t="s">
        <v>155</v>
      </c>
      <c r="F111" s="43"/>
      <c r="G111" s="59"/>
      <c r="H111" s="27"/>
      <c r="I111" s="27"/>
      <c r="J111" s="27"/>
      <c r="K111" s="7"/>
      <c r="L111" s="7"/>
      <c r="M111" s="8"/>
    </row>
    <row r="112" spans="1:13" x14ac:dyDescent="0.25">
      <c r="A112" s="68">
        <v>18.100000000000001</v>
      </c>
      <c r="B112" s="99">
        <v>18.100000000000001</v>
      </c>
      <c r="C112" s="38">
        <v>0</v>
      </c>
      <c r="D112" s="44"/>
      <c r="E112" s="82" t="s">
        <v>156</v>
      </c>
      <c r="F112" s="38"/>
      <c r="G112" s="53"/>
      <c r="H112" s="19"/>
      <c r="I112" s="19"/>
      <c r="J112" s="19"/>
      <c r="K112" s="7"/>
      <c r="L112" s="7"/>
      <c r="M112" s="7"/>
    </row>
    <row r="113" spans="1:13" ht="96" x14ac:dyDescent="0.25">
      <c r="A113" s="32" t="s">
        <v>157</v>
      </c>
      <c r="B113" s="97">
        <v>1890</v>
      </c>
      <c r="C113" s="42">
        <v>1</v>
      </c>
      <c r="D113" s="69" t="s">
        <v>21</v>
      </c>
      <c r="E113" s="87" t="s">
        <v>158</v>
      </c>
      <c r="F113" s="45" t="s">
        <v>98</v>
      </c>
      <c r="G113" s="54">
        <v>2</v>
      </c>
      <c r="H113" s="20"/>
      <c r="I113" s="20"/>
      <c r="J113" s="21">
        <f t="shared" si="2"/>
        <v>0</v>
      </c>
      <c r="K113" s="7"/>
      <c r="L113" s="7"/>
      <c r="M113" s="8"/>
    </row>
    <row r="114" spans="1:13" ht="96" x14ac:dyDescent="0.25">
      <c r="A114" s="32" t="s">
        <v>159</v>
      </c>
      <c r="B114" s="97">
        <v>1900</v>
      </c>
      <c r="C114" s="42">
        <v>1</v>
      </c>
      <c r="D114" s="69" t="s">
        <v>21</v>
      </c>
      <c r="E114" s="87" t="s">
        <v>160</v>
      </c>
      <c r="F114" s="45" t="s">
        <v>98</v>
      </c>
      <c r="G114" s="60">
        <v>2</v>
      </c>
      <c r="H114" s="20"/>
      <c r="I114" s="20"/>
      <c r="J114" s="21">
        <f t="shared" si="2"/>
        <v>0</v>
      </c>
      <c r="K114" s="7"/>
      <c r="L114" s="7"/>
      <c r="M114" s="7"/>
    </row>
    <row r="115" spans="1:13" ht="60" x14ac:dyDescent="0.25">
      <c r="A115" s="32" t="s">
        <v>161</v>
      </c>
      <c r="B115" s="97">
        <v>1910</v>
      </c>
      <c r="C115" s="42">
        <v>1</v>
      </c>
      <c r="D115" s="69" t="s">
        <v>21</v>
      </c>
      <c r="E115" s="87" t="s">
        <v>273</v>
      </c>
      <c r="F115" s="37" t="s">
        <v>98</v>
      </c>
      <c r="G115" s="54">
        <v>1</v>
      </c>
      <c r="H115" s="20"/>
      <c r="I115" s="20"/>
      <c r="J115" s="21">
        <f t="shared" si="2"/>
        <v>0</v>
      </c>
      <c r="K115" s="7"/>
      <c r="L115" s="7"/>
      <c r="M115" s="8"/>
    </row>
    <row r="116" spans="1:13" x14ac:dyDescent="0.25">
      <c r="A116" s="68">
        <v>18.2</v>
      </c>
      <c r="B116" s="99">
        <v>18.2</v>
      </c>
      <c r="C116" s="38">
        <v>0</v>
      </c>
      <c r="D116" s="44"/>
      <c r="E116" s="82" t="s">
        <v>162</v>
      </c>
      <c r="F116" s="38"/>
      <c r="G116" s="53"/>
      <c r="H116" s="19"/>
      <c r="I116" s="19"/>
      <c r="J116" s="19"/>
      <c r="K116" s="7"/>
      <c r="L116" s="7"/>
      <c r="M116" s="7"/>
    </row>
    <row r="117" spans="1:13" ht="96" x14ac:dyDescent="0.25">
      <c r="A117" s="32" t="s">
        <v>163</v>
      </c>
      <c r="B117" s="97">
        <v>1920</v>
      </c>
      <c r="C117" s="42">
        <v>1</v>
      </c>
      <c r="D117" s="69" t="s">
        <v>21</v>
      </c>
      <c r="E117" s="90" t="s">
        <v>164</v>
      </c>
      <c r="F117" s="37" t="s">
        <v>98</v>
      </c>
      <c r="G117" s="55">
        <v>1</v>
      </c>
      <c r="H117" s="22"/>
      <c r="I117" s="22"/>
      <c r="J117" s="21">
        <f t="shared" si="2"/>
        <v>0</v>
      </c>
      <c r="K117" s="7"/>
      <c r="L117" s="7"/>
      <c r="M117" s="8"/>
    </row>
    <row r="118" spans="1:13" ht="96" x14ac:dyDescent="0.25">
      <c r="A118" s="32" t="s">
        <v>165</v>
      </c>
      <c r="B118" s="97">
        <v>1930</v>
      </c>
      <c r="C118" s="42">
        <v>1</v>
      </c>
      <c r="D118" s="69" t="s">
        <v>21</v>
      </c>
      <c r="E118" s="91" t="s">
        <v>166</v>
      </c>
      <c r="F118" s="37" t="s">
        <v>98</v>
      </c>
      <c r="G118" s="55">
        <v>1</v>
      </c>
      <c r="H118" s="22"/>
      <c r="I118" s="22"/>
      <c r="J118" s="21">
        <f t="shared" si="2"/>
        <v>0</v>
      </c>
      <c r="K118" s="7"/>
      <c r="L118" s="7"/>
      <c r="M118" s="7"/>
    </row>
    <row r="119" spans="1:13" ht="96" x14ac:dyDescent="0.25">
      <c r="A119" s="32" t="s">
        <v>167</v>
      </c>
      <c r="B119" s="97">
        <v>1940</v>
      </c>
      <c r="C119" s="42">
        <v>1</v>
      </c>
      <c r="D119" s="69" t="s">
        <v>21</v>
      </c>
      <c r="E119" s="91" t="s">
        <v>168</v>
      </c>
      <c r="F119" s="37" t="s">
        <v>169</v>
      </c>
      <c r="G119" s="55">
        <v>1</v>
      </c>
      <c r="H119" s="22"/>
      <c r="I119" s="22"/>
      <c r="J119" s="21">
        <f t="shared" si="2"/>
        <v>0</v>
      </c>
      <c r="K119" s="7"/>
      <c r="L119" s="7"/>
      <c r="M119" s="8"/>
    </row>
    <row r="120" spans="1:13" x14ac:dyDescent="0.25">
      <c r="A120" s="67">
        <v>19</v>
      </c>
      <c r="B120" s="98">
        <v>19</v>
      </c>
      <c r="C120" s="43">
        <v>0</v>
      </c>
      <c r="D120" s="43"/>
      <c r="E120" s="84" t="s">
        <v>170</v>
      </c>
      <c r="F120" s="43"/>
      <c r="G120" s="59"/>
      <c r="H120" s="27"/>
      <c r="I120" s="27"/>
      <c r="J120" s="27"/>
      <c r="K120" s="7"/>
      <c r="L120" s="7"/>
      <c r="M120" s="7"/>
    </row>
    <row r="121" spans="1:13" x14ac:dyDescent="0.25">
      <c r="A121" s="68">
        <v>19.100000000000001</v>
      </c>
      <c r="B121" s="99">
        <v>19.100000000000001</v>
      </c>
      <c r="C121" s="38">
        <v>0</v>
      </c>
      <c r="D121" s="44"/>
      <c r="E121" s="82" t="s">
        <v>171</v>
      </c>
      <c r="F121" s="38"/>
      <c r="G121" s="53"/>
      <c r="H121" s="19"/>
      <c r="I121" s="19"/>
      <c r="J121" s="19"/>
      <c r="K121" s="7"/>
      <c r="L121" s="7"/>
      <c r="M121" s="8"/>
    </row>
    <row r="122" spans="1:13" ht="120" x14ac:dyDescent="0.25">
      <c r="A122" s="69" t="s">
        <v>172</v>
      </c>
      <c r="B122" s="100">
        <v>1950</v>
      </c>
      <c r="C122" s="42">
        <v>1</v>
      </c>
      <c r="D122" s="69" t="s">
        <v>21</v>
      </c>
      <c r="E122" s="87" t="s">
        <v>173</v>
      </c>
      <c r="F122" s="37" t="s">
        <v>23</v>
      </c>
      <c r="G122" s="55">
        <v>111.1</v>
      </c>
      <c r="H122" s="20"/>
      <c r="I122" s="20"/>
      <c r="J122" s="21">
        <f t="shared" si="2"/>
        <v>0</v>
      </c>
      <c r="K122" s="7"/>
      <c r="L122" s="7"/>
      <c r="M122" s="7"/>
    </row>
    <row r="123" spans="1:13" ht="120" x14ac:dyDescent="0.25">
      <c r="A123" s="69" t="s">
        <v>174</v>
      </c>
      <c r="B123" s="100">
        <v>1960</v>
      </c>
      <c r="C123" s="42">
        <v>1</v>
      </c>
      <c r="D123" s="69" t="s">
        <v>21</v>
      </c>
      <c r="E123" s="87" t="s">
        <v>175</v>
      </c>
      <c r="F123" s="37" t="s">
        <v>23</v>
      </c>
      <c r="G123" s="55">
        <v>23.7</v>
      </c>
      <c r="H123" s="20"/>
      <c r="I123" s="20"/>
      <c r="J123" s="21">
        <f t="shared" ref="J123:J150" si="3">G123*H123</f>
        <v>0</v>
      </c>
      <c r="K123" s="7"/>
      <c r="L123" s="7"/>
      <c r="M123" s="8"/>
    </row>
    <row r="124" spans="1:13" ht="108" x14ac:dyDescent="0.25">
      <c r="A124" s="69" t="s">
        <v>176</v>
      </c>
      <c r="B124" s="100">
        <v>1970</v>
      </c>
      <c r="C124" s="42">
        <v>1</v>
      </c>
      <c r="D124" s="69" t="s">
        <v>21</v>
      </c>
      <c r="E124" s="87" t="s">
        <v>177</v>
      </c>
      <c r="F124" s="37" t="s">
        <v>23</v>
      </c>
      <c r="G124" s="55">
        <v>105.4</v>
      </c>
      <c r="H124" s="20"/>
      <c r="I124" s="20"/>
      <c r="J124" s="21">
        <f t="shared" si="3"/>
        <v>0</v>
      </c>
      <c r="K124" s="7"/>
      <c r="L124" s="7"/>
      <c r="M124" s="7"/>
    </row>
    <row r="125" spans="1:13" ht="108" x14ac:dyDescent="0.25">
      <c r="A125" s="69" t="s">
        <v>178</v>
      </c>
      <c r="B125" s="100">
        <v>1980</v>
      </c>
      <c r="C125" s="42">
        <v>1</v>
      </c>
      <c r="D125" s="69" t="s">
        <v>21</v>
      </c>
      <c r="E125" s="87" t="s">
        <v>179</v>
      </c>
      <c r="F125" s="37" t="s">
        <v>23</v>
      </c>
      <c r="G125" s="55">
        <v>214.3</v>
      </c>
      <c r="H125" s="20"/>
      <c r="I125" s="20"/>
      <c r="J125" s="21">
        <f t="shared" si="3"/>
        <v>0</v>
      </c>
      <c r="K125" s="7"/>
      <c r="L125" s="7"/>
      <c r="M125" s="8"/>
    </row>
    <row r="126" spans="1:13" ht="108" x14ac:dyDescent="0.25">
      <c r="A126" s="69" t="s">
        <v>180</v>
      </c>
      <c r="B126" s="100">
        <v>1990</v>
      </c>
      <c r="C126" s="42">
        <v>1</v>
      </c>
      <c r="D126" s="69" t="s">
        <v>21</v>
      </c>
      <c r="E126" s="87" t="s">
        <v>181</v>
      </c>
      <c r="F126" s="42" t="s">
        <v>90</v>
      </c>
      <c r="G126" s="55">
        <v>73</v>
      </c>
      <c r="H126" s="20"/>
      <c r="I126" s="15"/>
      <c r="J126" s="21">
        <f t="shared" si="3"/>
        <v>0</v>
      </c>
      <c r="K126" s="7"/>
      <c r="L126" s="7"/>
      <c r="M126" s="7"/>
    </row>
    <row r="127" spans="1:13" ht="96" x14ac:dyDescent="0.25">
      <c r="A127" s="69" t="s">
        <v>182</v>
      </c>
      <c r="B127" s="100" t="s">
        <v>183</v>
      </c>
      <c r="C127" s="42">
        <v>1</v>
      </c>
      <c r="D127" s="69" t="s">
        <v>21</v>
      </c>
      <c r="E127" s="87" t="s">
        <v>184</v>
      </c>
      <c r="F127" s="37" t="s">
        <v>90</v>
      </c>
      <c r="G127" s="54">
        <v>1.5</v>
      </c>
      <c r="H127" s="20"/>
      <c r="I127" s="20"/>
      <c r="J127" s="21">
        <f t="shared" si="3"/>
        <v>0</v>
      </c>
      <c r="K127" s="7"/>
      <c r="L127" s="7"/>
      <c r="M127" s="8"/>
    </row>
    <row r="128" spans="1:13" x14ac:dyDescent="0.25">
      <c r="A128" s="68">
        <v>19.2</v>
      </c>
      <c r="B128" s="99">
        <v>19.2</v>
      </c>
      <c r="C128" s="44">
        <v>0</v>
      </c>
      <c r="D128" s="44"/>
      <c r="E128" s="82" t="s">
        <v>185</v>
      </c>
      <c r="F128" s="38"/>
      <c r="G128" s="53"/>
      <c r="H128" s="19"/>
      <c r="I128" s="29"/>
      <c r="J128" s="19"/>
      <c r="K128" s="7"/>
      <c r="L128" s="7"/>
      <c r="M128" s="7"/>
    </row>
    <row r="129" spans="1:13" ht="72" x14ac:dyDescent="0.25">
      <c r="A129" s="32" t="s">
        <v>186</v>
      </c>
      <c r="B129" s="97">
        <v>2010</v>
      </c>
      <c r="C129" s="42">
        <v>1</v>
      </c>
      <c r="D129" s="69" t="s">
        <v>21</v>
      </c>
      <c r="E129" s="87" t="s">
        <v>274</v>
      </c>
      <c r="F129" s="37" t="s">
        <v>23</v>
      </c>
      <c r="G129" s="54">
        <v>71</v>
      </c>
      <c r="H129" s="20"/>
      <c r="I129" s="20"/>
      <c r="J129" s="21">
        <f t="shared" si="3"/>
        <v>0</v>
      </c>
      <c r="K129" s="7"/>
      <c r="L129" s="7"/>
      <c r="M129" s="8"/>
    </row>
    <row r="130" spans="1:13" ht="72" x14ac:dyDescent="0.25">
      <c r="A130" s="32" t="s">
        <v>187</v>
      </c>
      <c r="B130" s="97">
        <v>2020</v>
      </c>
      <c r="C130" s="42">
        <v>1</v>
      </c>
      <c r="D130" s="69" t="s">
        <v>21</v>
      </c>
      <c r="E130" s="87" t="s">
        <v>275</v>
      </c>
      <c r="F130" s="37" t="s">
        <v>39</v>
      </c>
      <c r="G130" s="54">
        <v>14.2</v>
      </c>
      <c r="H130" s="20"/>
      <c r="I130" s="20"/>
      <c r="J130" s="21">
        <f t="shared" si="3"/>
        <v>0</v>
      </c>
      <c r="K130" s="7"/>
      <c r="L130" s="7"/>
      <c r="M130" s="7"/>
    </row>
    <row r="131" spans="1:13" ht="60" x14ac:dyDescent="0.25">
      <c r="A131" s="32" t="s">
        <v>188</v>
      </c>
      <c r="B131" s="97">
        <v>2030</v>
      </c>
      <c r="C131" s="42">
        <v>1</v>
      </c>
      <c r="D131" s="69" t="s">
        <v>21</v>
      </c>
      <c r="E131" s="87" t="s">
        <v>276</v>
      </c>
      <c r="F131" s="37" t="s">
        <v>23</v>
      </c>
      <c r="G131" s="54">
        <v>71</v>
      </c>
      <c r="H131" s="20"/>
      <c r="I131" s="20"/>
      <c r="J131" s="21">
        <f t="shared" si="3"/>
        <v>0</v>
      </c>
      <c r="K131" s="7"/>
      <c r="L131" s="7"/>
      <c r="M131" s="8"/>
    </row>
    <row r="132" spans="1:13" ht="96" x14ac:dyDescent="0.25">
      <c r="A132" s="69" t="s">
        <v>189</v>
      </c>
      <c r="B132" s="100">
        <v>2040</v>
      </c>
      <c r="C132" s="42">
        <v>1</v>
      </c>
      <c r="D132" s="69" t="s">
        <v>21</v>
      </c>
      <c r="E132" s="87" t="s">
        <v>190</v>
      </c>
      <c r="F132" s="42" t="s">
        <v>98</v>
      </c>
      <c r="G132" s="60">
        <v>5</v>
      </c>
      <c r="H132" s="20"/>
      <c r="I132" s="20"/>
      <c r="J132" s="21">
        <f t="shared" si="3"/>
        <v>0</v>
      </c>
      <c r="K132" s="7"/>
      <c r="L132" s="7"/>
      <c r="M132" s="7"/>
    </row>
    <row r="133" spans="1:13" ht="96" x14ac:dyDescent="0.25">
      <c r="A133" s="69" t="s">
        <v>191</v>
      </c>
      <c r="B133" s="100">
        <v>2050</v>
      </c>
      <c r="C133" s="42">
        <v>1</v>
      </c>
      <c r="D133" s="69" t="s">
        <v>21</v>
      </c>
      <c r="E133" s="87" t="s">
        <v>192</v>
      </c>
      <c r="F133" s="42" t="s">
        <v>98</v>
      </c>
      <c r="G133" s="60">
        <v>3</v>
      </c>
      <c r="H133" s="20"/>
      <c r="I133" s="20"/>
      <c r="J133" s="21">
        <f t="shared" si="3"/>
        <v>0</v>
      </c>
      <c r="K133" s="7"/>
      <c r="L133" s="7"/>
      <c r="M133" s="8"/>
    </row>
    <row r="134" spans="1:13" ht="96" x14ac:dyDescent="0.25">
      <c r="A134" s="69" t="s">
        <v>193</v>
      </c>
      <c r="B134" s="100">
        <v>2060</v>
      </c>
      <c r="C134" s="42">
        <v>1</v>
      </c>
      <c r="D134" s="69" t="s">
        <v>21</v>
      </c>
      <c r="E134" s="87" t="s">
        <v>194</v>
      </c>
      <c r="F134" s="42" t="s">
        <v>98</v>
      </c>
      <c r="G134" s="60">
        <v>4</v>
      </c>
      <c r="H134" s="20"/>
      <c r="I134" s="20"/>
      <c r="J134" s="21">
        <f t="shared" si="3"/>
        <v>0</v>
      </c>
      <c r="K134" s="7"/>
      <c r="L134" s="7"/>
      <c r="M134" s="7"/>
    </row>
    <row r="135" spans="1:13" ht="72" x14ac:dyDescent="0.25">
      <c r="A135" s="32" t="s">
        <v>195</v>
      </c>
      <c r="B135" s="97">
        <v>2070</v>
      </c>
      <c r="C135" s="42">
        <v>1</v>
      </c>
      <c r="D135" s="69" t="s">
        <v>21</v>
      </c>
      <c r="E135" s="87" t="s">
        <v>196</v>
      </c>
      <c r="F135" s="45" t="s">
        <v>23</v>
      </c>
      <c r="G135" s="58">
        <v>248.25</v>
      </c>
      <c r="H135" s="22"/>
      <c r="I135" s="20"/>
      <c r="J135" s="21">
        <f t="shared" si="3"/>
        <v>0</v>
      </c>
      <c r="K135" s="7"/>
      <c r="L135" s="7"/>
      <c r="M135" s="8"/>
    </row>
    <row r="136" spans="1:13" ht="108" x14ac:dyDescent="0.25">
      <c r="A136" s="32" t="s">
        <v>197</v>
      </c>
      <c r="B136" s="97">
        <v>2080</v>
      </c>
      <c r="C136" s="42">
        <v>1</v>
      </c>
      <c r="D136" s="69" t="s">
        <v>21</v>
      </c>
      <c r="E136" s="87" t="s">
        <v>198</v>
      </c>
      <c r="F136" s="45" t="s">
        <v>23</v>
      </c>
      <c r="G136" s="58">
        <v>248.25</v>
      </c>
      <c r="H136" s="22"/>
      <c r="I136" s="20"/>
      <c r="J136" s="21">
        <f t="shared" si="3"/>
        <v>0</v>
      </c>
      <c r="K136" s="7"/>
      <c r="L136" s="7"/>
      <c r="M136" s="7"/>
    </row>
    <row r="137" spans="1:13" x14ac:dyDescent="0.25">
      <c r="A137" s="68">
        <v>19.3</v>
      </c>
      <c r="B137" s="99">
        <v>19.3</v>
      </c>
      <c r="C137" s="44">
        <v>0</v>
      </c>
      <c r="D137" s="44"/>
      <c r="E137" s="82" t="s">
        <v>199</v>
      </c>
      <c r="F137" s="38"/>
      <c r="G137" s="53"/>
      <c r="H137" s="19"/>
      <c r="I137" s="19"/>
      <c r="J137" s="19"/>
      <c r="K137" s="7"/>
      <c r="L137" s="7"/>
      <c r="M137" s="8"/>
    </row>
    <row r="138" spans="1:13" ht="72" x14ac:dyDescent="0.25">
      <c r="A138" s="32" t="s">
        <v>200</v>
      </c>
      <c r="B138" s="97">
        <v>2090</v>
      </c>
      <c r="C138" s="42">
        <v>1</v>
      </c>
      <c r="D138" s="69" t="s">
        <v>21</v>
      </c>
      <c r="E138" s="87" t="s">
        <v>277</v>
      </c>
      <c r="F138" s="45" t="s">
        <v>98</v>
      </c>
      <c r="G138" s="60">
        <v>2</v>
      </c>
      <c r="H138" s="22"/>
      <c r="I138" s="22"/>
      <c r="J138" s="21">
        <f t="shared" ref="J138:J141" si="4">G138*H138</f>
        <v>0</v>
      </c>
      <c r="K138" s="7"/>
      <c r="L138" s="7"/>
      <c r="M138" s="7"/>
    </row>
    <row r="139" spans="1:13" ht="72" x14ac:dyDescent="0.25">
      <c r="A139" s="32" t="s">
        <v>201</v>
      </c>
      <c r="B139" s="97">
        <v>2100</v>
      </c>
      <c r="C139" s="42">
        <v>1</v>
      </c>
      <c r="D139" s="69" t="s">
        <v>21</v>
      </c>
      <c r="E139" s="87" t="s">
        <v>278</v>
      </c>
      <c r="F139" s="45" t="s">
        <v>23</v>
      </c>
      <c r="G139" s="63">
        <v>13</v>
      </c>
      <c r="H139" s="22"/>
      <c r="I139" s="22"/>
      <c r="J139" s="21">
        <f t="shared" si="4"/>
        <v>0</v>
      </c>
      <c r="K139" s="7"/>
      <c r="L139" s="7"/>
      <c r="M139" s="8"/>
    </row>
    <row r="140" spans="1:13" ht="60" x14ac:dyDescent="0.25">
      <c r="A140" s="32" t="s">
        <v>202</v>
      </c>
      <c r="B140" s="97">
        <v>2110</v>
      </c>
      <c r="C140" s="42">
        <v>1</v>
      </c>
      <c r="D140" s="69" t="s">
        <v>21</v>
      </c>
      <c r="E140" s="87" t="s">
        <v>279</v>
      </c>
      <c r="F140" s="45" t="s">
        <v>90</v>
      </c>
      <c r="G140" s="63">
        <v>31.54</v>
      </c>
      <c r="H140" s="22"/>
      <c r="I140" s="22"/>
      <c r="J140" s="21">
        <f t="shared" si="4"/>
        <v>0</v>
      </c>
      <c r="K140" s="7"/>
      <c r="L140" s="7"/>
      <c r="M140" s="7"/>
    </row>
    <row r="141" spans="1:13" ht="108" x14ac:dyDescent="0.25">
      <c r="A141" s="32" t="s">
        <v>203</v>
      </c>
      <c r="B141" s="97">
        <v>2120</v>
      </c>
      <c r="C141" s="42">
        <v>1</v>
      </c>
      <c r="D141" s="69" t="s">
        <v>21</v>
      </c>
      <c r="E141" s="87" t="s">
        <v>280</v>
      </c>
      <c r="F141" s="45" t="s">
        <v>98</v>
      </c>
      <c r="G141" s="63">
        <v>7</v>
      </c>
      <c r="H141" s="22"/>
      <c r="I141" s="22"/>
      <c r="J141" s="21">
        <f t="shared" si="4"/>
        <v>0</v>
      </c>
      <c r="K141" s="7"/>
      <c r="L141" s="7"/>
      <c r="M141" s="8"/>
    </row>
    <row r="142" spans="1:13" x14ac:dyDescent="0.25">
      <c r="A142" s="68">
        <v>19.399999999999999</v>
      </c>
      <c r="B142" s="99">
        <v>19.399999999999999</v>
      </c>
      <c r="C142" s="44">
        <v>0</v>
      </c>
      <c r="D142" s="44"/>
      <c r="E142" s="82" t="s">
        <v>204</v>
      </c>
      <c r="F142" s="38"/>
      <c r="G142" s="53"/>
      <c r="H142" s="19"/>
      <c r="I142" s="19"/>
      <c r="J142" s="19"/>
      <c r="K142" s="7"/>
      <c r="L142" s="7"/>
      <c r="M142" s="7"/>
    </row>
    <row r="143" spans="1:13" ht="228" x14ac:dyDescent="0.25">
      <c r="A143" s="32" t="s">
        <v>205</v>
      </c>
      <c r="B143" s="97" t="s">
        <v>206</v>
      </c>
      <c r="C143" s="42">
        <v>1</v>
      </c>
      <c r="D143" s="69" t="s">
        <v>21</v>
      </c>
      <c r="E143" s="87" t="s">
        <v>281</v>
      </c>
      <c r="F143" s="42" t="s">
        <v>98</v>
      </c>
      <c r="G143" s="63">
        <v>2</v>
      </c>
      <c r="H143" s="22"/>
      <c r="I143" s="22"/>
      <c r="J143" s="21">
        <f t="shared" si="3"/>
        <v>0</v>
      </c>
      <c r="K143" s="7"/>
      <c r="L143" s="7"/>
      <c r="M143" s="8"/>
    </row>
    <row r="144" spans="1:13" ht="108" x14ac:dyDescent="0.25">
      <c r="A144" s="32" t="s">
        <v>207</v>
      </c>
      <c r="B144" s="97">
        <v>2140</v>
      </c>
      <c r="C144" s="42">
        <v>1</v>
      </c>
      <c r="D144" s="69" t="s">
        <v>21</v>
      </c>
      <c r="E144" s="87" t="s">
        <v>282</v>
      </c>
      <c r="F144" s="42" t="s">
        <v>98</v>
      </c>
      <c r="G144" s="63">
        <v>3</v>
      </c>
      <c r="H144" s="22"/>
      <c r="I144" s="22"/>
      <c r="J144" s="21">
        <f t="shared" si="3"/>
        <v>0</v>
      </c>
      <c r="K144" s="7"/>
      <c r="L144" s="7"/>
      <c r="M144" s="7"/>
    </row>
    <row r="145" spans="1:13" ht="108" x14ac:dyDescent="0.25">
      <c r="A145" s="32" t="s">
        <v>208</v>
      </c>
      <c r="B145" s="97">
        <v>2150</v>
      </c>
      <c r="C145" s="42">
        <v>1</v>
      </c>
      <c r="D145" s="69" t="s">
        <v>21</v>
      </c>
      <c r="E145" s="87" t="s">
        <v>283</v>
      </c>
      <c r="F145" s="42" t="s">
        <v>98</v>
      </c>
      <c r="G145" s="63">
        <v>2</v>
      </c>
      <c r="H145" s="22"/>
      <c r="I145" s="22"/>
      <c r="J145" s="21">
        <f t="shared" si="3"/>
        <v>0</v>
      </c>
      <c r="K145" s="7"/>
      <c r="L145" s="7"/>
      <c r="M145" s="8"/>
    </row>
    <row r="146" spans="1:13" x14ac:dyDescent="0.25">
      <c r="A146" s="67">
        <v>20</v>
      </c>
      <c r="B146" s="98">
        <v>20</v>
      </c>
      <c r="C146" s="43">
        <v>0</v>
      </c>
      <c r="D146" s="43"/>
      <c r="E146" s="84" t="s">
        <v>209</v>
      </c>
      <c r="F146" s="43"/>
      <c r="G146" s="59"/>
      <c r="H146" s="27"/>
      <c r="I146" s="27"/>
      <c r="J146" s="27"/>
      <c r="K146" s="7"/>
      <c r="L146" s="7"/>
      <c r="M146" s="7"/>
    </row>
    <row r="147" spans="1:13" x14ac:dyDescent="0.25">
      <c r="A147" s="44">
        <v>20.100000000000001</v>
      </c>
      <c r="B147" s="103">
        <v>20.100000000000001</v>
      </c>
      <c r="C147" s="44">
        <v>0</v>
      </c>
      <c r="D147" s="38"/>
      <c r="E147" s="82" t="s">
        <v>210</v>
      </c>
      <c r="F147" s="38"/>
      <c r="G147" s="53"/>
      <c r="H147" s="19"/>
      <c r="I147" s="19"/>
      <c r="J147" s="19"/>
      <c r="K147" s="7"/>
      <c r="L147" s="7"/>
      <c r="M147" s="8"/>
    </row>
    <row r="148" spans="1:13" ht="84" x14ac:dyDescent="0.25">
      <c r="A148" s="32" t="s">
        <v>211</v>
      </c>
      <c r="B148" s="97" t="s">
        <v>212</v>
      </c>
      <c r="C148" s="42">
        <v>1</v>
      </c>
      <c r="D148" s="69" t="s">
        <v>21</v>
      </c>
      <c r="E148" s="90" t="s">
        <v>213</v>
      </c>
      <c r="F148" s="37" t="s">
        <v>23</v>
      </c>
      <c r="G148" s="55">
        <v>1274</v>
      </c>
      <c r="H148" s="22"/>
      <c r="I148" s="22"/>
      <c r="J148" s="21">
        <f t="shared" si="3"/>
        <v>0</v>
      </c>
      <c r="K148" s="7"/>
      <c r="L148" s="7"/>
      <c r="M148" s="7"/>
    </row>
    <row r="149" spans="1:13" ht="72" x14ac:dyDescent="0.25">
      <c r="A149" s="32" t="s">
        <v>214</v>
      </c>
      <c r="B149" s="97" t="s">
        <v>215</v>
      </c>
      <c r="C149" s="42">
        <v>1</v>
      </c>
      <c r="D149" s="69" t="s">
        <v>21</v>
      </c>
      <c r="E149" s="92" t="s">
        <v>216</v>
      </c>
      <c r="F149" s="37" t="s">
        <v>23</v>
      </c>
      <c r="G149" s="55">
        <v>582</v>
      </c>
      <c r="H149" s="22"/>
      <c r="I149" s="22"/>
      <c r="J149" s="21">
        <f t="shared" si="3"/>
        <v>0</v>
      </c>
      <c r="K149" s="7"/>
      <c r="L149" s="7"/>
      <c r="M149" s="8"/>
    </row>
    <row r="150" spans="1:13" ht="96" x14ac:dyDescent="0.25">
      <c r="A150" s="32" t="s">
        <v>217</v>
      </c>
      <c r="B150" s="97" t="s">
        <v>218</v>
      </c>
      <c r="C150" s="42">
        <v>1</v>
      </c>
      <c r="D150" s="69" t="s">
        <v>21</v>
      </c>
      <c r="E150" s="93" t="s">
        <v>219</v>
      </c>
      <c r="F150" s="37" t="s">
        <v>169</v>
      </c>
      <c r="G150" s="55">
        <v>2</v>
      </c>
      <c r="H150" s="22"/>
      <c r="I150" s="22"/>
      <c r="J150" s="21">
        <f t="shared" si="3"/>
        <v>0</v>
      </c>
      <c r="K150" s="7"/>
      <c r="L150" s="7"/>
      <c r="M150" s="7"/>
    </row>
    <row r="151" spans="1:13" x14ac:dyDescent="0.25">
      <c r="A151" s="31"/>
      <c r="B151" s="104"/>
      <c r="C151" s="73"/>
      <c r="D151" s="65"/>
      <c r="E151" s="89"/>
      <c r="F151" s="40"/>
      <c r="G151" s="56"/>
      <c r="H151" s="23"/>
      <c r="I151" s="23"/>
      <c r="J151" s="24"/>
      <c r="K151" s="10"/>
      <c r="L151" s="10"/>
      <c r="M151" s="7"/>
    </row>
    <row r="152" spans="1:13" x14ac:dyDescent="0.25">
      <c r="A152" s="31"/>
      <c r="B152" s="104"/>
      <c r="C152" s="73"/>
      <c r="D152" s="65"/>
      <c r="E152" s="89"/>
      <c r="F152" s="40"/>
      <c r="G152" s="56"/>
      <c r="H152" s="23"/>
      <c r="I152" s="23"/>
      <c r="J152" s="24"/>
      <c r="K152" s="10"/>
      <c r="L152" s="10"/>
      <c r="M152" s="8"/>
    </row>
    <row r="153" spans="1:13" x14ac:dyDescent="0.25">
      <c r="A153" s="31"/>
      <c r="B153" s="104"/>
      <c r="C153" s="65"/>
      <c r="D153" s="65"/>
      <c r="E153" s="94"/>
      <c r="F153" s="31"/>
      <c r="G153" s="48"/>
      <c r="H153" s="13" t="s">
        <v>220</v>
      </c>
      <c r="I153" s="11"/>
      <c r="J153" s="11">
        <f>SUM(J14:J150)</f>
        <v>0</v>
      </c>
      <c r="K153" s="3"/>
      <c r="L153" s="3"/>
      <c r="M153" s="7"/>
    </row>
    <row r="154" spans="1:13" x14ac:dyDescent="0.25">
      <c r="A154" s="31"/>
      <c r="B154" s="104"/>
      <c r="C154" s="65"/>
      <c r="D154" s="65"/>
      <c r="E154" s="94"/>
      <c r="F154" s="31"/>
      <c r="G154" s="48"/>
      <c r="H154" s="11" t="s">
        <v>221</v>
      </c>
      <c r="I154" s="11"/>
      <c r="J154" s="11">
        <f>J153*0.16</f>
        <v>0</v>
      </c>
      <c r="K154" s="3"/>
      <c r="L154" s="3"/>
      <c r="M154" s="8"/>
    </row>
    <row r="155" spans="1:13" x14ac:dyDescent="0.25">
      <c r="A155" s="31"/>
      <c r="B155" s="104"/>
      <c r="C155" s="65"/>
      <c r="D155" s="65"/>
      <c r="E155" s="94"/>
      <c r="F155" s="31"/>
      <c r="G155" s="48"/>
      <c r="H155" s="11" t="s">
        <v>222</v>
      </c>
      <c r="I155" s="11"/>
      <c r="J155" s="11">
        <f>SUM(J153+J154)</f>
        <v>0</v>
      </c>
      <c r="K155" s="3"/>
      <c r="L155" s="3"/>
      <c r="M155" s="7"/>
    </row>
    <row r="156" spans="1:13" x14ac:dyDescent="0.25">
      <c r="A156" s="31"/>
      <c r="B156" s="104"/>
      <c r="C156" s="65"/>
      <c r="D156" s="65"/>
      <c r="E156" s="94"/>
      <c r="F156" s="31"/>
      <c r="G156" s="48"/>
      <c r="H156" s="11"/>
      <c r="I156" s="11"/>
      <c r="J156" s="11"/>
      <c r="K156" s="3"/>
      <c r="L156" s="3"/>
      <c r="M156" s="8"/>
    </row>
    <row r="157" spans="1:13" x14ac:dyDescent="0.25">
      <c r="A157" s="31"/>
      <c r="B157" s="104"/>
      <c r="C157" s="65"/>
      <c r="D157" s="65"/>
      <c r="E157" s="81" t="s">
        <v>223</v>
      </c>
      <c r="F157" s="31"/>
      <c r="G157" s="48"/>
      <c r="H157" s="11"/>
      <c r="I157" s="11"/>
      <c r="J157" s="11"/>
      <c r="K157" s="3"/>
      <c r="L157" s="3"/>
      <c r="M157" s="7"/>
    </row>
  </sheetData>
  <autoFilter ref="A11:M157">
    <sortState ref="A12:M306">
      <sortCondition ref="M11:M306"/>
    </sortState>
  </autoFilter>
  <mergeCells count="7">
    <mergeCell ref="F10:H10"/>
    <mergeCell ref="E3:I3"/>
    <mergeCell ref="E4:I4"/>
    <mergeCell ref="B7:H7"/>
    <mergeCell ref="B8:E8"/>
    <mergeCell ref="B9:E9"/>
    <mergeCell ref="F9:G9"/>
  </mergeCells>
  <printOptions horizontalCentered="1"/>
  <pageMargins left="0.39370078740157483" right="0.39370078740157483" top="0.47244094488188981" bottom="0.98425196850393704" header="0.31496062992125984"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Jose Lionel Santa Anna Carcini</cp:lastModifiedBy>
  <cp:lastPrinted>2023-11-21T22:57:27Z</cp:lastPrinted>
  <dcterms:created xsi:type="dcterms:W3CDTF">2023-09-18T16:04:29Z</dcterms:created>
  <dcterms:modified xsi:type="dcterms:W3CDTF">2023-11-29T18:19:36Z</dcterms:modified>
</cp:coreProperties>
</file>